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ICITAÇÃO ADM 2021-2028\LICITAÇÕES\2025\CONCORRENCIA ELETRONICA\001-2025 - RECAPE ASFALTICO INDIO DE OURO\DOCUMENTOS TECNICOS\"/>
    </mc:Choice>
  </mc:AlternateContent>
  <bookViews>
    <workbookView xWindow="0" yWindow="0" windowWidth="20490" windowHeight="7650"/>
  </bookViews>
  <sheets>
    <sheet name="P.O" sheetId="2" r:id="rId1"/>
  </sheets>
  <definedNames>
    <definedName name="_xlnm.Print_Area" localSheetId="0">P.O!$A$1:$L$44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" i="2" l="1"/>
  <c r="J42" i="2"/>
  <c r="J41" i="2"/>
  <c r="J40" i="2"/>
  <c r="J39" i="2"/>
  <c r="J36" i="2"/>
  <c r="J30" i="2"/>
  <c r="J29" i="2"/>
  <c r="J28" i="2"/>
  <c r="J27" i="2"/>
  <c r="J26" i="2"/>
  <c r="J25" i="2"/>
  <c r="J24" i="2"/>
  <c r="J23" i="2"/>
  <c r="J22" i="2"/>
  <c r="J19" i="2"/>
  <c r="J18" i="2"/>
  <c r="J17" i="2"/>
  <c r="K14" i="2"/>
  <c r="L14" i="2" s="1"/>
  <c r="J14" i="2"/>
</calcChain>
</file>

<file path=xl/sharedStrings.xml><?xml version="1.0" encoding="utf-8"?>
<sst xmlns="http://schemas.openxmlformats.org/spreadsheetml/2006/main" count="101" uniqueCount="71">
  <si>
    <t>SERVIÇOS PRELIMINARES</t>
  </si>
  <si>
    <t>1.1</t>
  </si>
  <si>
    <t>SERVIÇOS INICIAIS</t>
  </si>
  <si>
    <t>2.1</t>
  </si>
  <si>
    <t>2.2</t>
  </si>
  <si>
    <t>TRANSPORTE COM CAMINHÃO BASCULANTE DE 10 M³, EM VIA URBANA PAVIMENTADA, ADICIONAL PARA DMT EXCEDENTE A 30 KM (UNIDADE: M3XKM). AF_07/2020</t>
  </si>
  <si>
    <t>2.3</t>
  </si>
  <si>
    <t>AGUAS PLUVIAIS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</si>
  <si>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</si>
  <si>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</si>
  <si>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</si>
  <si>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</si>
  <si>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</si>
  <si>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</si>
  <si>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</si>
  <si>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</si>
  <si>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</si>
  <si>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CALÇADA</t>
  </si>
  <si>
    <t>5.1</t>
  </si>
  <si>
    <t>5.2</t>
  </si>
  <si>
    <t>5.3</t>
  </si>
  <si>
    <t>5.4</t>
  </si>
  <si>
    <t>EXECUÇÃO DE PAVIMENTO COM APLICAÇÃO DE CONCRETO ASFÁLTICO, CAMADA DE ROLAMENTO - EXCLUSIVE CARGA E TRANSPORTE. AF_11/2019</t>
  </si>
  <si>
    <t>m²</t>
  </si>
  <si>
    <t>BASE</t>
  </si>
  <si>
    <t>CODIGO</t>
  </si>
  <si>
    <t>SINAPI</t>
  </si>
  <si>
    <t>CDHU</t>
  </si>
  <si>
    <t>49.12.05</t>
  </si>
  <si>
    <t>m³ x Km</t>
  </si>
  <si>
    <t>m³</t>
  </si>
  <si>
    <t xml:space="preserve">un </t>
  </si>
  <si>
    <t>m</t>
  </si>
  <si>
    <t>DESCRIÇÃO ITEM / SERVIÇO</t>
  </si>
  <si>
    <t>ITEM</t>
  </si>
  <si>
    <t>QUANT</t>
  </si>
  <si>
    <t>UNIDADE</t>
  </si>
  <si>
    <t xml:space="preserve">CUSTO </t>
  </si>
  <si>
    <t>REFERENCIA</t>
  </si>
  <si>
    <t>UNITÁRIO</t>
  </si>
  <si>
    <t>BDI</t>
  </si>
  <si>
    <t>PREÇO</t>
  </si>
  <si>
    <t>TOTAL</t>
  </si>
  <si>
    <t>SINAP</t>
  </si>
  <si>
    <t>54.03.24</t>
  </si>
  <si>
    <t>TOTAL GERAL DA OBRA C/ BDI</t>
  </si>
  <si>
    <t>PLANILHA ORÇAMENTÁRIA</t>
  </si>
  <si>
    <t>PREFEITURA MUNICIPAL DE LINDÓIA</t>
  </si>
  <si>
    <t>CONVENIO MINISTÉRIO DAS CIDADES / CAIXA (952989 / 2023)</t>
  </si>
  <si>
    <t>Avenida Guaianazes.</t>
  </si>
  <si>
    <t>OBJETO: RECAPEAMENTO ASFÁLTICO EM VIAS URBANAS DO MUNICIPIO.</t>
  </si>
  <si>
    <t>PLACA DE OBRA (PARA CONSTRUCAO CIVIL) EM CHAPA GALVANIZADA *N. 22*, ADESIVADA, DE *2,4 X 1,2* M (SEM POSTES PARA FIXACAO).</t>
  </si>
  <si>
    <t>FRESAGEM DE PAVIMENTO ASFÁLTICO (PROFUNDIDADE ATÉ 5,0 CM) - EXCLUSIVE TRANSPORTE. AF_11/2019.</t>
  </si>
  <si>
    <t>ESCAVAÇÃO MECANIZADA DE VALA COM PROF. ATÉ 1,5 M (MÉDIA MONTANTE E JUSANTE/UMA COMPOSIÇÃO POR TRECHO), RETROESCAV. (0,26 M3), LARG. DE 0,8 M A 1,5 M, EM SOLO DE 1A CATEGORIA, EM LOCAIS COM ALTO NÍVEL DE INTERFERÊNCIA. AF_02/2021.</t>
  </si>
  <si>
    <t>Boca de leão simples tipo PMSP com grelha.</t>
  </si>
  <si>
    <t>BASE PARA POÇO DE VISITA CIRCULAR PARA ESGOTO, EM ALVENARIA COM TIJOLOS CERÂMICOS MACIÇOS, DIÂMETRO INTERNO = 0,80 M, PROFUNDIDADE = 1,40 M, EXCLUINDO TAMPÃO. AF_12/2020_PA.</t>
  </si>
  <si>
    <t>ACRÉSCIMO PARA POÇO DE VISITA CIRCULAR PARA ESGOTO, EM ALVENARIA COM TIJOLOS CERÂMICOS MACIÇOS, DIÂMETRO INTERNO = 0,8 M. AF_12/2020.</t>
  </si>
  <si>
    <t>TAMPA CIRCULAR PARA ESGOTO E DRENAGEM, EM FERRO FUNDIDO, DIÂMETRO INTERNO = 0,6 M. AF_12/2020.</t>
  </si>
  <si>
    <t>TUBO DE CONCRETO PARA REDES COLETORAS DE ÁGUAS PLUVIAIS, DIÂMETRO DE 600 MM, JUNTA RÍGIDA, INSTALADO EM LOCAL COM BAIXO NÍVEL DE INTERFERÊNCIAS - FORNECIMENTO E ASSENTAMENTO. AF_03/2024.</t>
  </si>
  <si>
    <t>ASSENTAMENTO DE TUBO DE CONCRETO PARA REDES COLETORAS DE ÁGUAS PLUVIAIS, DIÂMETRO DE 600 MM, JUNTA RÍGIDA, INSTALADO EM LOCAL COM ALTO NÍVEL DE INTERFERÊNCIAS (NÃO INCLUI FORNECIMENTO). AF_03/2024.</t>
  </si>
  <si>
    <t>REATERRO MECANIZADO DE VALA COM MINICARREGADEIRA, COM PLACA VIBRATÓRIA. AF_08/2023.</t>
  </si>
  <si>
    <t>COMPACTAÇÃO DE VALAS COM ROLO COMPRESSOR. AF_08/2023.</t>
  </si>
  <si>
    <t>EXECUÇÃO DE PASSEIO (CALÇADA) OU PISO DE CONCRETO COM CONCRETO MOLDADO IN LOCO, FEITO EM OBRA, ACABAMENTO CONVENCIONAL, ESPESSURA 6 CM, ARMADO. AF_08/2022.</t>
  </si>
  <si>
    <t>TRANSPORTE COM CAMINHÃO BASCULANTE DE 10 M³, EM VIA URBANA EM LEITO NATURAL (UNIDADE: M3XKM). AF_07/2020.</t>
  </si>
  <si>
    <t>Imprimação betuminosa impermeabilizante.</t>
  </si>
  <si>
    <t>CARGA DE MISTURA ASFÁLTICA EM CAMINHÃO BASCULANTE 10 M³ (UNIDADE: M3). AF_07/2020.</t>
  </si>
  <si>
    <t>RECAPEAMENTO</t>
  </si>
  <si>
    <t>JOSÉ LUPÉRCIO CAVENAGHI</t>
  </si>
  <si>
    <t>Autor do Projeto e Resposável Técnico</t>
  </si>
  <si>
    <t>Crea-SP: 0682137259</t>
  </si>
  <si>
    <t>Resp. técnico conforme portaria Nº 3.917 de 05/09/2023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</si>
</sst>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8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4"/>
      <color theme="4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2"/>
      <color theme="4"/>
      <name val="Arial"/>
      <family val="2"/>
    </font>
    <font>
      <b/>
      <sz val="12"/>
      <color theme="4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11">
    <xf numFmtId="0" fontId="0" fillId="0" borderId="0" xfId="0"/>
    <xf numFmtId="0" fontId="3" fillId="2" borderId="26" xfId="0" applyFont="1" applyFill="1" applyBorder="1" applyAlignment="1">
      <alignment horizontal="centerContinuous"/>
    </xf>
    <xf numFmtId="0" fontId="4" fillId="2" borderId="27" xfId="0" applyFont="1" applyFill="1" applyBorder="1" applyAlignment="1">
      <alignment horizontal="centerContinuous"/>
    </xf>
    <xf numFmtId="0" fontId="4" fillId="2" borderId="27" xfId="0" applyFont="1" applyFill="1" applyBorder="1" applyAlignment="1">
      <alignment horizontal="centerContinuous" wrapText="1"/>
    </xf>
    <xf numFmtId="164" fontId="5" fillId="2" borderId="28" xfId="0" applyNumberFormat="1" applyFont="1" applyFill="1" applyBorder="1" applyAlignment="1">
      <alignment horizontal="centerContinuous"/>
    </xf>
    <xf numFmtId="0" fontId="6" fillId="2" borderId="21" xfId="0" applyFont="1" applyFill="1" applyBorder="1"/>
    <xf numFmtId="0" fontId="4" fillId="2" borderId="0" xfId="0" applyFont="1" applyFill="1"/>
    <xf numFmtId="0" fontId="6" fillId="2" borderId="0" xfId="0" applyFont="1" applyFill="1" applyBorder="1"/>
    <xf numFmtId="0" fontId="6" fillId="2" borderId="0" xfId="0" applyFont="1" applyFill="1" applyBorder="1" applyAlignment="1">
      <alignment wrapText="1"/>
    </xf>
    <xf numFmtId="164" fontId="7" fillId="2" borderId="22" xfId="0" applyNumberFormat="1" applyFont="1" applyFill="1" applyBorder="1"/>
    <xf numFmtId="0" fontId="6" fillId="2" borderId="23" xfId="0" applyFont="1" applyFill="1" applyBorder="1"/>
    <xf numFmtId="0" fontId="6" fillId="2" borderId="24" xfId="0" applyFont="1" applyFill="1" applyBorder="1"/>
    <xf numFmtId="0" fontId="6" fillId="2" borderId="24" xfId="0" applyFont="1" applyFill="1" applyBorder="1" applyAlignment="1">
      <alignment wrapText="1"/>
    </xf>
    <xf numFmtId="164" fontId="7" fillId="2" borderId="25" xfId="0" applyNumberFormat="1" applyFont="1" applyFill="1" applyBorder="1"/>
    <xf numFmtId="0" fontId="4" fillId="2" borderId="0" xfId="0" applyFont="1" applyFill="1" applyAlignment="1">
      <alignment wrapText="1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Continuous" vertical="center"/>
    </xf>
    <xf numFmtId="0" fontId="8" fillId="3" borderId="14" xfId="0" applyFont="1" applyFill="1" applyBorder="1" applyAlignment="1">
      <alignment horizontal="centerContinuous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8" fillId="2" borderId="16" xfId="0" applyFont="1" applyFill="1" applyBorder="1"/>
    <xf numFmtId="0" fontId="8" fillId="2" borderId="16" xfId="0" applyFont="1" applyFill="1" applyBorder="1" applyAlignment="1">
      <alignment wrapText="1"/>
    </xf>
    <xf numFmtId="0" fontId="9" fillId="4" borderId="1" xfId="0" applyFont="1" applyFill="1" applyBorder="1" applyAlignment="1">
      <alignment horizontal="left"/>
    </xf>
    <xf numFmtId="0" fontId="8" fillId="4" borderId="2" xfId="0" applyFont="1" applyFill="1" applyBorder="1" applyAlignment="1"/>
    <xf numFmtId="0" fontId="8" fillId="4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vertical="center" wrapText="1"/>
    </xf>
    <xf numFmtId="43" fontId="8" fillId="4" borderId="2" xfId="1" applyFont="1" applyFill="1" applyBorder="1"/>
    <xf numFmtId="0" fontId="8" fillId="4" borderId="2" xfId="0" applyFont="1" applyFill="1" applyBorder="1"/>
    <xf numFmtId="10" fontId="8" fillId="4" borderId="2" xfId="3" applyNumberFormat="1" applyFont="1" applyFill="1" applyBorder="1"/>
    <xf numFmtId="8" fontId="9" fillId="4" borderId="3" xfId="0" applyNumberFormat="1" applyFont="1" applyFill="1" applyBorder="1" applyAlignment="1">
      <alignment wrapText="1"/>
    </xf>
    <xf numFmtId="0" fontId="8" fillId="2" borderId="4" xfId="0" applyFont="1" applyFill="1" applyBorder="1" applyAlignment="1"/>
    <xf numFmtId="0" fontId="8" fillId="2" borderId="5" xfId="0" applyFont="1" applyFill="1" applyBorder="1" applyAlignment="1"/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 wrapText="1"/>
    </xf>
    <xf numFmtId="43" fontId="8" fillId="2" borderId="5" xfId="1" applyFont="1" applyFill="1" applyBorder="1" applyAlignment="1"/>
    <xf numFmtId="44" fontId="8" fillId="2" borderId="5" xfId="2" applyFont="1" applyFill="1" applyBorder="1"/>
    <xf numFmtId="10" fontId="8" fillId="2" borderId="5" xfId="3" applyNumberFormat="1" applyFont="1" applyFill="1" applyBorder="1"/>
    <xf numFmtId="43" fontId="8" fillId="2" borderId="5" xfId="1" applyFont="1" applyFill="1" applyBorder="1"/>
    <xf numFmtId="164" fontId="8" fillId="2" borderId="5" xfId="2" applyNumberFormat="1" applyFont="1" applyFill="1" applyBorder="1"/>
    <xf numFmtId="164" fontId="8" fillId="2" borderId="6" xfId="2" applyNumberFormat="1" applyFont="1" applyFill="1" applyBorder="1"/>
    <xf numFmtId="44" fontId="4" fillId="2" borderId="0" xfId="0" applyNumberFormat="1" applyFont="1" applyFill="1"/>
    <xf numFmtId="0" fontId="8" fillId="2" borderId="29" xfId="0" applyFont="1" applyFill="1" applyBorder="1" applyAlignment="1"/>
    <xf numFmtId="0" fontId="8" fillId="2" borderId="29" xfId="0" applyFont="1" applyFill="1" applyBorder="1" applyAlignment="1">
      <alignment horizontal="center"/>
    </xf>
    <xf numFmtId="0" fontId="8" fillId="2" borderId="29" xfId="0" applyFont="1" applyFill="1" applyBorder="1" applyAlignment="1">
      <alignment wrapText="1"/>
    </xf>
    <xf numFmtId="43" fontId="8" fillId="2" borderId="29" xfId="1" applyFont="1" applyFill="1" applyBorder="1"/>
    <xf numFmtId="44" fontId="8" fillId="2" borderId="29" xfId="2" applyFont="1" applyFill="1" applyBorder="1"/>
    <xf numFmtId="10" fontId="8" fillId="2" borderId="29" xfId="3" applyNumberFormat="1" applyFont="1" applyFill="1" applyBorder="1"/>
    <xf numFmtId="164" fontId="8" fillId="2" borderId="29" xfId="2" applyNumberFormat="1" applyFont="1" applyFill="1" applyBorder="1"/>
    <xf numFmtId="0" fontId="9" fillId="4" borderId="7" xfId="0" applyFont="1" applyFill="1" applyBorder="1" applyAlignment="1">
      <alignment horizontal="left"/>
    </xf>
    <xf numFmtId="0" fontId="8" fillId="4" borderId="8" xfId="0" applyFont="1" applyFill="1" applyBorder="1" applyAlignment="1"/>
    <xf numFmtId="0" fontId="8" fillId="4" borderId="8" xfId="0" applyFont="1" applyFill="1" applyBorder="1" applyAlignment="1">
      <alignment horizontal="center"/>
    </xf>
    <xf numFmtId="0" fontId="9" fillId="4" borderId="8" xfId="0" applyFont="1" applyFill="1" applyBorder="1" applyAlignment="1">
      <alignment vertical="center" wrapText="1"/>
    </xf>
    <xf numFmtId="43" fontId="8" fillId="4" borderId="8" xfId="1" applyFont="1" applyFill="1" applyBorder="1"/>
    <xf numFmtId="44" fontId="8" fillId="4" borderId="8" xfId="2" applyFont="1" applyFill="1" applyBorder="1"/>
    <xf numFmtId="10" fontId="8" fillId="4" borderId="8" xfId="3" applyNumberFormat="1" applyFont="1" applyFill="1" applyBorder="1"/>
    <xf numFmtId="164" fontId="8" fillId="4" borderId="8" xfId="2" applyNumberFormat="1" applyFont="1" applyFill="1" applyBorder="1"/>
    <xf numFmtId="8" fontId="9" fillId="4" borderId="9" xfId="0" applyNumberFormat="1" applyFont="1" applyFill="1" applyBorder="1" applyAlignment="1">
      <alignment wrapText="1"/>
    </xf>
    <xf numFmtId="43" fontId="8" fillId="2" borderId="5" xfId="1" applyFont="1" applyFill="1" applyBorder="1" applyAlignment="1">
      <alignment horizontal="right" wrapText="1"/>
    </xf>
    <xf numFmtId="8" fontId="8" fillId="2" borderId="6" xfId="0" applyNumberFormat="1" applyFont="1" applyFill="1" applyBorder="1" applyAlignment="1">
      <alignment wrapText="1"/>
    </xf>
    <xf numFmtId="0" fontId="9" fillId="4" borderId="4" xfId="0" applyFont="1" applyFill="1" applyBorder="1" applyAlignment="1">
      <alignment horizontal="left"/>
    </xf>
    <xf numFmtId="0" fontId="8" fillId="4" borderId="5" xfId="0" applyFont="1" applyFill="1" applyBorder="1" applyAlignment="1"/>
    <xf numFmtId="0" fontId="8" fillId="4" borderId="5" xfId="0" applyFont="1" applyFill="1" applyBorder="1" applyAlignment="1">
      <alignment horizontal="center"/>
    </xf>
    <xf numFmtId="0" fontId="9" fillId="4" borderId="5" xfId="0" applyFont="1" applyFill="1" applyBorder="1" applyAlignment="1">
      <alignment vertical="center" wrapText="1"/>
    </xf>
    <xf numFmtId="43" fontId="8" fillId="4" borderId="5" xfId="1" applyFont="1" applyFill="1" applyBorder="1"/>
    <xf numFmtId="44" fontId="8" fillId="4" borderId="5" xfId="2" applyFont="1" applyFill="1" applyBorder="1"/>
    <xf numFmtId="10" fontId="8" fillId="4" borderId="5" xfId="3" applyNumberFormat="1" applyFont="1" applyFill="1" applyBorder="1"/>
    <xf numFmtId="164" fontId="8" fillId="4" borderId="5" xfId="2" applyNumberFormat="1" applyFont="1" applyFill="1" applyBorder="1"/>
    <xf numFmtId="8" fontId="9" fillId="4" borderId="6" xfId="0" applyNumberFormat="1" applyFont="1" applyFill="1" applyBorder="1" applyAlignment="1">
      <alignment wrapText="1"/>
    </xf>
    <xf numFmtId="0" fontId="8" fillId="2" borderId="13" xfId="0" applyFont="1" applyFill="1" applyBorder="1"/>
    <xf numFmtId="0" fontId="8" fillId="2" borderId="13" xfId="0" applyFont="1" applyFill="1" applyBorder="1" applyAlignment="1">
      <alignment wrapText="1"/>
    </xf>
    <xf numFmtId="43" fontId="8" fillId="2" borderId="13" xfId="1" applyFont="1" applyFill="1" applyBorder="1"/>
    <xf numFmtId="44" fontId="8" fillId="2" borderId="20" xfId="2" applyFont="1" applyFill="1" applyBorder="1"/>
    <xf numFmtId="44" fontId="8" fillId="4" borderId="17" xfId="2" applyFont="1" applyFill="1" applyBorder="1"/>
    <xf numFmtId="10" fontId="9" fillId="4" borderId="18" xfId="3" applyNumberFormat="1" applyFont="1" applyFill="1" applyBorder="1"/>
    <xf numFmtId="10" fontId="9" fillId="4" borderId="18" xfId="3" applyNumberFormat="1" applyFont="1" applyFill="1" applyBorder="1" applyAlignment="1">
      <alignment horizontal="right"/>
    </xf>
    <xf numFmtId="43" fontId="4" fillId="2" borderId="0" xfId="1" applyFont="1" applyFill="1"/>
    <xf numFmtId="44" fontId="4" fillId="2" borderId="0" xfId="2" applyFont="1" applyFill="1"/>
    <xf numFmtId="10" fontId="4" fillId="2" borderId="0" xfId="3" applyNumberFormat="1" applyFont="1" applyFill="1"/>
    <xf numFmtId="164" fontId="4" fillId="2" borderId="0" xfId="2" applyNumberFormat="1" applyFont="1" applyFill="1"/>
    <xf numFmtId="0" fontId="4" fillId="2" borderId="0" xfId="0" applyFont="1" applyFill="1" applyBorder="1"/>
    <xf numFmtId="0" fontId="10" fillId="2" borderId="0" xfId="4" applyFont="1" applyFill="1" applyBorder="1" applyAlignment="1">
      <alignment horizontal="left" vertical="top"/>
    </xf>
    <xf numFmtId="0" fontId="8" fillId="2" borderId="31" xfId="0" applyFont="1" applyFill="1" applyBorder="1" applyAlignment="1"/>
    <xf numFmtId="0" fontId="8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vertical="center" wrapText="1"/>
    </xf>
    <xf numFmtId="43" fontId="8" fillId="2" borderId="31" xfId="1" applyFont="1" applyFill="1" applyBorder="1" applyAlignment="1">
      <alignment horizontal="right" wrapText="1"/>
    </xf>
    <xf numFmtId="44" fontId="8" fillId="2" borderId="31" xfId="2" applyFont="1" applyFill="1" applyBorder="1"/>
    <xf numFmtId="10" fontId="8" fillId="2" borderId="31" xfId="3" applyNumberFormat="1" applyFont="1" applyFill="1" applyBorder="1"/>
    <xf numFmtId="43" fontId="8" fillId="2" borderId="31" xfId="1" applyFont="1" applyFill="1" applyBorder="1"/>
    <xf numFmtId="164" fontId="8" fillId="2" borderId="31" xfId="2" applyNumberFormat="1" applyFont="1" applyFill="1" applyBorder="1"/>
    <xf numFmtId="8" fontId="8" fillId="2" borderId="31" xfId="0" applyNumberFormat="1" applyFont="1" applyFill="1" applyBorder="1" applyAlignment="1">
      <alignment wrapText="1"/>
    </xf>
    <xf numFmtId="0" fontId="8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vertical="center" wrapText="1"/>
    </xf>
    <xf numFmtId="43" fontId="8" fillId="2" borderId="0" xfId="1" applyFont="1" applyFill="1" applyBorder="1" applyAlignment="1">
      <alignment horizontal="right" wrapText="1"/>
    </xf>
    <xf numFmtId="44" fontId="8" fillId="2" borderId="0" xfId="2" applyFont="1" applyFill="1" applyBorder="1"/>
    <xf numFmtId="10" fontId="8" fillId="2" borderId="0" xfId="3" applyNumberFormat="1" applyFont="1" applyFill="1" applyBorder="1"/>
    <xf numFmtId="43" fontId="8" fillId="2" borderId="0" xfId="1" applyFont="1" applyFill="1" applyBorder="1"/>
    <xf numFmtId="164" fontId="8" fillId="2" borderId="0" xfId="2" applyNumberFormat="1" applyFont="1" applyFill="1" applyBorder="1"/>
    <xf numFmtId="8" fontId="8" fillId="2" borderId="0" xfId="0" applyNumberFormat="1" applyFont="1" applyFill="1" applyBorder="1" applyAlignment="1">
      <alignment wrapText="1"/>
    </xf>
    <xf numFmtId="0" fontId="8" fillId="2" borderId="30" xfId="0" applyFont="1" applyFill="1" applyBorder="1" applyAlignment="1"/>
    <xf numFmtId="0" fontId="8" fillId="2" borderId="30" xfId="0" applyFont="1" applyFill="1" applyBorder="1" applyAlignment="1">
      <alignment horizontal="center"/>
    </xf>
    <xf numFmtId="0" fontId="8" fillId="2" borderId="30" xfId="0" applyFont="1" applyFill="1" applyBorder="1" applyAlignment="1">
      <alignment wrapText="1"/>
    </xf>
    <xf numFmtId="43" fontId="8" fillId="2" borderId="30" xfId="1" applyFont="1" applyFill="1" applyBorder="1"/>
    <xf numFmtId="44" fontId="8" fillId="2" borderId="30" xfId="2" applyFont="1" applyFill="1" applyBorder="1"/>
    <xf numFmtId="10" fontId="8" fillId="2" borderId="30" xfId="3" applyNumberFormat="1" applyFont="1" applyFill="1" applyBorder="1"/>
    <xf numFmtId="164" fontId="8" fillId="2" borderId="30" xfId="2" applyNumberFormat="1" applyFont="1" applyFill="1" applyBorder="1"/>
    <xf numFmtId="164" fontId="9" fillId="4" borderId="18" xfId="2" applyNumberFormat="1" applyFont="1" applyFill="1" applyBorder="1" applyAlignment="1">
      <alignment horizontal="center"/>
    </xf>
    <xf numFmtId="164" fontId="9" fillId="4" borderId="19" xfId="2" applyNumberFormat="1" applyFont="1" applyFill="1" applyBorder="1" applyAlignment="1">
      <alignment horizontal="center"/>
    </xf>
  </cellXfs>
  <cellStyles count="5">
    <cellStyle name="Moeda" xfId="2" builtinId="4"/>
    <cellStyle name="Normal" xfId="0" builtinId="0"/>
    <cellStyle name="Normal 2" xfId="4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0000FF"/>
      <color rgb="FFE5F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5"/>
  <sheetViews>
    <sheetView tabSelected="1" zoomScaleNormal="100" workbookViewId="0"/>
  </sheetViews>
  <sheetFormatPr defaultRowHeight="15" x14ac:dyDescent="0.25"/>
  <cols>
    <col min="1" max="1" width="6.7109375" style="6" customWidth="1"/>
    <col min="2" max="2" width="8.7109375" style="6" customWidth="1"/>
    <col min="3" max="3" width="10.7109375" style="6" customWidth="1"/>
    <col min="4" max="4" width="93.5703125" style="14" customWidth="1"/>
    <col min="5" max="5" width="11.28515625" style="6" bestFit="1" customWidth="1"/>
    <col min="6" max="6" width="11.85546875" style="6" bestFit="1" customWidth="1"/>
    <col min="7" max="8" width="16.7109375" style="6" customWidth="1"/>
    <col min="9" max="9" width="9.42578125" style="80" bestFit="1" customWidth="1"/>
    <col min="10" max="10" width="16.7109375" style="80" customWidth="1"/>
    <col min="11" max="12" width="16.7109375" style="6" customWidth="1"/>
    <col min="13" max="13" width="9.140625" style="6"/>
    <col min="14" max="15" width="10.5703125" style="6" bestFit="1" customWidth="1"/>
    <col min="16" max="16384" width="9.140625" style="6"/>
  </cols>
  <sheetData>
    <row r="1" spans="1:15" ht="24" thickBot="1" x14ac:dyDescent="0.4">
      <c r="A1" s="1" t="s">
        <v>46</v>
      </c>
      <c r="B1" s="2"/>
      <c r="C1" s="2"/>
      <c r="D1" s="3"/>
      <c r="E1" s="2"/>
      <c r="F1" s="2"/>
      <c r="G1" s="2"/>
      <c r="H1" s="2"/>
      <c r="I1" s="2"/>
      <c r="J1" s="2"/>
      <c r="K1" s="2"/>
      <c r="L1" s="4"/>
    </row>
    <row r="2" spans="1:15" ht="18.75" x14ac:dyDescent="0.3">
      <c r="A2" s="5" t="s">
        <v>47</v>
      </c>
      <c r="B2" s="7"/>
      <c r="C2" s="7"/>
      <c r="D2" s="8"/>
      <c r="E2" s="7"/>
      <c r="F2" s="7"/>
      <c r="G2" s="7"/>
      <c r="H2" s="7"/>
      <c r="I2" s="7"/>
      <c r="J2" s="7"/>
      <c r="K2" s="7"/>
      <c r="L2" s="9"/>
    </row>
    <row r="3" spans="1:15" ht="18.75" x14ac:dyDescent="0.3">
      <c r="A3" s="5" t="s">
        <v>48</v>
      </c>
      <c r="B3" s="7"/>
      <c r="C3" s="7"/>
      <c r="D3" s="8"/>
      <c r="E3" s="7"/>
      <c r="F3" s="7"/>
      <c r="G3" s="7"/>
      <c r="H3" s="7"/>
      <c r="I3" s="7"/>
      <c r="J3" s="7"/>
      <c r="K3" s="7"/>
      <c r="L3" s="9"/>
    </row>
    <row r="4" spans="1:15" ht="9.9499999999999993" customHeight="1" x14ac:dyDescent="0.3">
      <c r="A4" s="5"/>
      <c r="B4" s="7"/>
      <c r="C4" s="7"/>
      <c r="D4" s="8"/>
      <c r="E4" s="7"/>
      <c r="F4" s="7"/>
      <c r="G4" s="7"/>
      <c r="H4" s="7"/>
      <c r="I4" s="7"/>
      <c r="J4" s="7"/>
      <c r="K4" s="7"/>
      <c r="L4" s="9"/>
    </row>
    <row r="5" spans="1:15" ht="18.75" x14ac:dyDescent="0.3">
      <c r="A5" s="5" t="s">
        <v>49</v>
      </c>
      <c r="B5" s="7"/>
      <c r="C5" s="7"/>
      <c r="D5" s="8"/>
      <c r="E5" s="7"/>
      <c r="F5" s="7"/>
      <c r="G5" s="7"/>
      <c r="H5" s="7"/>
      <c r="I5" s="7"/>
      <c r="J5" s="7"/>
      <c r="K5" s="7"/>
      <c r="L5" s="9"/>
    </row>
    <row r="6" spans="1:15" ht="9.9499999999999993" customHeight="1" x14ac:dyDescent="0.3">
      <c r="A6" s="5"/>
      <c r="B6" s="7"/>
      <c r="C6" s="7"/>
      <c r="D6" s="8"/>
      <c r="E6" s="7"/>
      <c r="F6" s="7"/>
      <c r="G6" s="7"/>
      <c r="H6" s="7"/>
      <c r="I6" s="7"/>
      <c r="J6" s="7"/>
      <c r="K6" s="7"/>
      <c r="L6" s="9"/>
    </row>
    <row r="7" spans="1:15" ht="18.75" x14ac:dyDescent="0.3">
      <c r="A7" s="5" t="s">
        <v>50</v>
      </c>
      <c r="B7" s="7"/>
      <c r="C7" s="7"/>
      <c r="D7" s="8"/>
      <c r="E7" s="7"/>
      <c r="F7" s="7"/>
      <c r="G7" s="7"/>
      <c r="H7" s="7"/>
      <c r="I7" s="7"/>
      <c r="J7" s="7"/>
      <c r="K7" s="7"/>
      <c r="L7" s="9"/>
    </row>
    <row r="8" spans="1:15" ht="9.9499999999999993" customHeight="1" thickBot="1" x14ac:dyDescent="0.35">
      <c r="A8" s="10"/>
      <c r="B8" s="11"/>
      <c r="C8" s="11"/>
      <c r="D8" s="12"/>
      <c r="E8" s="11"/>
      <c r="F8" s="11"/>
      <c r="G8" s="11"/>
      <c r="H8" s="11"/>
      <c r="I8" s="11"/>
      <c r="J8" s="11"/>
      <c r="K8" s="11"/>
      <c r="L8" s="13"/>
    </row>
    <row r="9" spans="1:15" ht="9.9499999999999993" customHeight="1" x14ac:dyDescent="0.25">
      <c r="I9" s="6"/>
      <c r="J9" s="6"/>
    </row>
    <row r="10" spans="1:15" ht="18" customHeight="1" x14ac:dyDescent="0.25">
      <c r="A10" s="15"/>
      <c r="B10" s="16"/>
      <c r="C10" s="16"/>
      <c r="D10" s="17"/>
      <c r="E10" s="16"/>
      <c r="F10" s="16"/>
      <c r="G10" s="18" t="s">
        <v>37</v>
      </c>
      <c r="H10" s="19"/>
      <c r="I10" s="16"/>
      <c r="J10" s="16"/>
      <c r="K10" s="18" t="s">
        <v>41</v>
      </c>
      <c r="L10" s="19"/>
    </row>
    <row r="11" spans="1:15" ht="18" customHeight="1" x14ac:dyDescent="0.25">
      <c r="A11" s="20" t="s">
        <v>34</v>
      </c>
      <c r="B11" s="21" t="s">
        <v>24</v>
      </c>
      <c r="C11" s="21" t="s">
        <v>25</v>
      </c>
      <c r="D11" s="22" t="s">
        <v>33</v>
      </c>
      <c r="E11" s="21" t="s">
        <v>35</v>
      </c>
      <c r="F11" s="21" t="s">
        <v>36</v>
      </c>
      <c r="G11" s="21" t="s">
        <v>38</v>
      </c>
      <c r="H11" s="21" t="s">
        <v>39</v>
      </c>
      <c r="I11" s="21" t="s">
        <v>40</v>
      </c>
      <c r="J11" s="21"/>
      <c r="K11" s="21" t="s">
        <v>39</v>
      </c>
      <c r="L11" s="21" t="s">
        <v>42</v>
      </c>
    </row>
    <row r="12" spans="1:15" ht="9.9499999999999993" customHeight="1" x14ac:dyDescent="0.25">
      <c r="A12" s="23"/>
      <c r="B12" s="23"/>
      <c r="C12" s="23"/>
      <c r="D12" s="24"/>
      <c r="E12" s="23"/>
      <c r="F12" s="23"/>
      <c r="G12" s="23"/>
      <c r="H12" s="23"/>
      <c r="I12" s="23"/>
      <c r="J12" s="23"/>
      <c r="K12" s="23"/>
      <c r="L12" s="23"/>
    </row>
    <row r="13" spans="1:15" ht="15.75" x14ac:dyDescent="0.25">
      <c r="A13" s="25">
        <v>1</v>
      </c>
      <c r="B13" s="26"/>
      <c r="C13" s="27"/>
      <c r="D13" s="28" t="s">
        <v>0</v>
      </c>
      <c r="E13" s="29"/>
      <c r="F13" s="27"/>
      <c r="G13" s="30"/>
      <c r="H13" s="30"/>
      <c r="I13" s="31"/>
      <c r="J13" s="31"/>
      <c r="K13" s="30"/>
      <c r="L13" s="32">
        <v>1820.28</v>
      </c>
    </row>
    <row r="14" spans="1:15" ht="30" x14ac:dyDescent="0.25">
      <c r="A14" s="33" t="s">
        <v>1</v>
      </c>
      <c r="B14" s="34" t="s">
        <v>26</v>
      </c>
      <c r="C14" s="35">
        <v>4813</v>
      </c>
      <c r="D14" s="36" t="s">
        <v>51</v>
      </c>
      <c r="E14" s="37">
        <v>6</v>
      </c>
      <c r="F14" s="35" t="s">
        <v>23</v>
      </c>
      <c r="G14" s="38">
        <v>250</v>
      </c>
      <c r="H14" s="38">
        <v>250</v>
      </c>
      <c r="I14" s="39">
        <v>0.2135</v>
      </c>
      <c r="J14" s="40">
        <f>(H14*I14)+H14</f>
        <v>303.375</v>
      </c>
      <c r="K14" s="41">
        <f>L13/E14</f>
        <v>303.38</v>
      </c>
      <c r="L14" s="42">
        <f>E14*K14</f>
        <v>1820.28</v>
      </c>
      <c r="N14" s="43"/>
      <c r="O14" s="43"/>
    </row>
    <row r="15" spans="1:15" s="82" customFormat="1" ht="15.75" x14ac:dyDescent="0.25">
      <c r="A15" s="44"/>
      <c r="B15" s="44"/>
      <c r="C15" s="45"/>
      <c r="D15" s="46"/>
      <c r="E15" s="47"/>
      <c r="F15" s="45"/>
      <c r="G15" s="48"/>
      <c r="H15" s="48"/>
      <c r="I15" s="49"/>
      <c r="J15" s="49"/>
      <c r="K15" s="50"/>
      <c r="L15" s="50"/>
    </row>
    <row r="16" spans="1:15" ht="15.75" x14ac:dyDescent="0.25">
      <c r="A16" s="51">
        <v>2</v>
      </c>
      <c r="B16" s="52"/>
      <c r="C16" s="53"/>
      <c r="D16" s="54" t="s">
        <v>2</v>
      </c>
      <c r="E16" s="55"/>
      <c r="F16" s="53"/>
      <c r="G16" s="56"/>
      <c r="H16" s="56"/>
      <c r="I16" s="57"/>
      <c r="J16" s="57"/>
      <c r="K16" s="58"/>
      <c r="L16" s="59">
        <v>30739.42</v>
      </c>
    </row>
    <row r="17" spans="1:12" ht="30" x14ac:dyDescent="0.25">
      <c r="A17" s="33" t="s">
        <v>3</v>
      </c>
      <c r="B17" s="34" t="s">
        <v>26</v>
      </c>
      <c r="C17" s="35">
        <v>96001</v>
      </c>
      <c r="D17" s="36" t="s">
        <v>52</v>
      </c>
      <c r="E17" s="60">
        <v>2023.24</v>
      </c>
      <c r="F17" s="35" t="s">
        <v>23</v>
      </c>
      <c r="G17" s="38">
        <v>7.22</v>
      </c>
      <c r="H17" s="38">
        <v>7.22</v>
      </c>
      <c r="I17" s="39">
        <v>0.2135</v>
      </c>
      <c r="J17" s="40">
        <f t="shared" ref="J17:J19" si="0">(H17*I17)+H17</f>
        <v>8.7614699999999992</v>
      </c>
      <c r="K17" s="41">
        <v>8.76</v>
      </c>
      <c r="L17" s="61">
        <v>17723.580000000002</v>
      </c>
    </row>
    <row r="18" spans="1:12" ht="45" x14ac:dyDescent="0.25">
      <c r="A18" s="33" t="s">
        <v>4</v>
      </c>
      <c r="B18" s="34" t="s">
        <v>26</v>
      </c>
      <c r="C18" s="35">
        <v>93590</v>
      </c>
      <c r="D18" s="36" t="s">
        <v>5</v>
      </c>
      <c r="E18" s="60">
        <v>202.34</v>
      </c>
      <c r="F18" s="35" t="s">
        <v>29</v>
      </c>
      <c r="G18" s="38">
        <v>1</v>
      </c>
      <c r="H18" s="38">
        <v>24.91</v>
      </c>
      <c r="I18" s="39">
        <v>0.2135</v>
      </c>
      <c r="J18" s="40">
        <f t="shared" si="0"/>
        <v>30.228285</v>
      </c>
      <c r="K18" s="41">
        <v>30.23</v>
      </c>
      <c r="L18" s="61">
        <v>6116.74</v>
      </c>
    </row>
    <row r="19" spans="1:12" ht="60" x14ac:dyDescent="0.25">
      <c r="A19" s="33" t="s">
        <v>6</v>
      </c>
      <c r="B19" s="34" t="s">
        <v>26</v>
      </c>
      <c r="C19" s="35">
        <v>90100</v>
      </c>
      <c r="D19" s="36" t="s">
        <v>53</v>
      </c>
      <c r="E19" s="60">
        <v>390</v>
      </c>
      <c r="F19" s="35" t="s">
        <v>30</v>
      </c>
      <c r="G19" s="38">
        <v>14.58</v>
      </c>
      <c r="H19" s="38">
        <v>14.58</v>
      </c>
      <c r="I19" s="39">
        <v>0.2135</v>
      </c>
      <c r="J19" s="40">
        <f t="shared" si="0"/>
        <v>17.692830000000001</v>
      </c>
      <c r="K19" s="41">
        <v>17.690000000000001</v>
      </c>
      <c r="L19" s="61">
        <v>6899.1</v>
      </c>
    </row>
    <row r="20" spans="1:12" s="82" customFormat="1" ht="15.75" x14ac:dyDescent="0.25">
      <c r="A20" s="44"/>
      <c r="B20" s="44"/>
      <c r="C20" s="45"/>
      <c r="D20" s="46"/>
      <c r="E20" s="47"/>
      <c r="F20" s="45"/>
      <c r="G20" s="48"/>
      <c r="H20" s="48"/>
      <c r="I20" s="49"/>
      <c r="J20" s="49"/>
      <c r="K20" s="50"/>
      <c r="L20" s="50"/>
    </row>
    <row r="21" spans="1:12" ht="15.75" x14ac:dyDescent="0.25">
      <c r="A21" s="62">
        <v>3</v>
      </c>
      <c r="B21" s="63"/>
      <c r="C21" s="64"/>
      <c r="D21" s="65" t="s">
        <v>7</v>
      </c>
      <c r="E21" s="66"/>
      <c r="F21" s="64"/>
      <c r="G21" s="67"/>
      <c r="H21" s="67"/>
      <c r="I21" s="68"/>
      <c r="J21" s="68"/>
      <c r="K21" s="69"/>
      <c r="L21" s="70">
        <v>196472.74</v>
      </c>
    </row>
    <row r="22" spans="1:12" ht="15.75" x14ac:dyDescent="0.25">
      <c r="A22" s="33" t="s">
        <v>8</v>
      </c>
      <c r="B22" s="34" t="s">
        <v>27</v>
      </c>
      <c r="C22" s="35" t="s">
        <v>28</v>
      </c>
      <c r="D22" s="36" t="s">
        <v>54</v>
      </c>
      <c r="E22" s="60">
        <v>7</v>
      </c>
      <c r="F22" s="35" t="s">
        <v>23</v>
      </c>
      <c r="G22" s="38">
        <v>2859.81</v>
      </c>
      <c r="H22" s="38">
        <v>2859.81</v>
      </c>
      <c r="I22" s="39">
        <v>0.2135</v>
      </c>
      <c r="J22" s="40">
        <f t="shared" ref="J22:J30" si="1">(H22*I22)+H22</f>
        <v>3470.3794349999998</v>
      </c>
      <c r="K22" s="41">
        <v>3470.38</v>
      </c>
      <c r="L22" s="61">
        <v>24292.66</v>
      </c>
    </row>
    <row r="23" spans="1:12" ht="45" x14ac:dyDescent="0.25">
      <c r="A23" s="33" t="s">
        <v>9</v>
      </c>
      <c r="B23" s="34" t="s">
        <v>26</v>
      </c>
      <c r="C23" s="35">
        <v>97980</v>
      </c>
      <c r="D23" s="36" t="s">
        <v>55</v>
      </c>
      <c r="E23" s="60">
        <v>3</v>
      </c>
      <c r="F23" s="35" t="s">
        <v>31</v>
      </c>
      <c r="G23" s="38">
        <v>2122.62</v>
      </c>
      <c r="H23" s="38">
        <v>2130.61</v>
      </c>
      <c r="I23" s="39">
        <v>0.2135</v>
      </c>
      <c r="J23" s="40">
        <f t="shared" si="1"/>
        <v>2585.4952350000003</v>
      </c>
      <c r="K23" s="41">
        <v>2585.5</v>
      </c>
      <c r="L23" s="61">
        <v>7756.5</v>
      </c>
    </row>
    <row r="24" spans="1:12" ht="30" x14ac:dyDescent="0.25">
      <c r="A24" s="33" t="s">
        <v>10</v>
      </c>
      <c r="B24" s="34" t="s">
        <v>26</v>
      </c>
      <c r="C24" s="35">
        <v>97981</v>
      </c>
      <c r="D24" s="36" t="s">
        <v>56</v>
      </c>
      <c r="E24" s="60">
        <v>6</v>
      </c>
      <c r="F24" s="35" t="s">
        <v>32</v>
      </c>
      <c r="G24" s="38">
        <v>1281.54</v>
      </c>
      <c r="H24" s="38">
        <v>2281.98</v>
      </c>
      <c r="I24" s="39">
        <v>0.2135</v>
      </c>
      <c r="J24" s="40">
        <f t="shared" si="1"/>
        <v>2769.18273</v>
      </c>
      <c r="K24" s="41">
        <v>1555.68</v>
      </c>
      <c r="L24" s="61">
        <v>9334.08</v>
      </c>
    </row>
    <row r="25" spans="1:12" ht="30" x14ac:dyDescent="0.25">
      <c r="A25" s="33" t="s">
        <v>11</v>
      </c>
      <c r="B25" s="34" t="s">
        <v>26</v>
      </c>
      <c r="C25" s="35">
        <v>98114</v>
      </c>
      <c r="D25" s="36" t="s">
        <v>57</v>
      </c>
      <c r="E25" s="60">
        <v>3</v>
      </c>
      <c r="F25" s="35" t="s">
        <v>31</v>
      </c>
      <c r="G25" s="38">
        <v>756.02</v>
      </c>
      <c r="H25" s="38">
        <v>717.7</v>
      </c>
      <c r="I25" s="39">
        <v>0.2135</v>
      </c>
      <c r="J25" s="40">
        <f t="shared" si="1"/>
        <v>870.92894999999999</v>
      </c>
      <c r="K25" s="41">
        <v>870.93</v>
      </c>
      <c r="L25" s="61">
        <v>2612.79</v>
      </c>
    </row>
    <row r="26" spans="1:12" ht="45" x14ac:dyDescent="0.25">
      <c r="A26" s="33" t="s">
        <v>12</v>
      </c>
      <c r="B26" s="34" t="s">
        <v>26</v>
      </c>
      <c r="C26" s="35">
        <v>92212</v>
      </c>
      <c r="D26" s="36" t="s">
        <v>58</v>
      </c>
      <c r="E26" s="60">
        <v>302</v>
      </c>
      <c r="F26" s="35" t="s">
        <v>32</v>
      </c>
      <c r="G26" s="38">
        <v>311.7</v>
      </c>
      <c r="H26" s="38">
        <v>311.54000000000002</v>
      </c>
      <c r="I26" s="39">
        <v>0.2135</v>
      </c>
      <c r="J26" s="40">
        <f t="shared" si="1"/>
        <v>378.05379000000005</v>
      </c>
      <c r="K26" s="41">
        <v>378.05</v>
      </c>
      <c r="L26" s="61">
        <v>114171.1</v>
      </c>
    </row>
    <row r="27" spans="1:12" ht="45" x14ac:dyDescent="0.25">
      <c r="A27" s="33" t="s">
        <v>13</v>
      </c>
      <c r="B27" s="34" t="s">
        <v>26</v>
      </c>
      <c r="C27" s="35">
        <v>92824</v>
      </c>
      <c r="D27" s="36" t="s">
        <v>59</v>
      </c>
      <c r="E27" s="60">
        <v>302</v>
      </c>
      <c r="F27" s="35" t="s">
        <v>32</v>
      </c>
      <c r="G27" s="38">
        <v>65.91</v>
      </c>
      <c r="H27" s="38">
        <v>65.72</v>
      </c>
      <c r="I27" s="39">
        <v>0.2135</v>
      </c>
      <c r="J27" s="40">
        <f t="shared" si="1"/>
        <v>79.751220000000004</v>
      </c>
      <c r="K27" s="41">
        <v>79.75</v>
      </c>
      <c r="L27" s="61">
        <v>24084.5</v>
      </c>
    </row>
    <row r="28" spans="1:12" ht="30" x14ac:dyDescent="0.25">
      <c r="A28" s="33" t="s">
        <v>14</v>
      </c>
      <c r="B28" s="34" t="s">
        <v>26</v>
      </c>
      <c r="C28" s="35">
        <v>98114</v>
      </c>
      <c r="D28" s="36" t="s">
        <v>57</v>
      </c>
      <c r="E28" s="60">
        <v>3</v>
      </c>
      <c r="F28" s="35" t="s">
        <v>31</v>
      </c>
      <c r="G28" s="38">
        <v>756.02</v>
      </c>
      <c r="H28" s="38">
        <v>717.7</v>
      </c>
      <c r="I28" s="39">
        <v>0.2135</v>
      </c>
      <c r="J28" s="40">
        <f t="shared" si="1"/>
        <v>870.92894999999999</v>
      </c>
      <c r="K28" s="41">
        <v>870.93</v>
      </c>
      <c r="L28" s="61">
        <v>2612.79</v>
      </c>
    </row>
    <row r="29" spans="1:12" ht="30" x14ac:dyDescent="0.25">
      <c r="A29" s="33" t="s">
        <v>15</v>
      </c>
      <c r="B29" s="34" t="s">
        <v>26</v>
      </c>
      <c r="C29" s="35">
        <v>104741</v>
      </c>
      <c r="D29" s="36" t="s">
        <v>60</v>
      </c>
      <c r="E29" s="60">
        <v>296.39999999999998</v>
      </c>
      <c r="F29" s="35" t="s">
        <v>30</v>
      </c>
      <c r="G29" s="38">
        <v>24.65</v>
      </c>
      <c r="H29" s="38">
        <v>24.65</v>
      </c>
      <c r="I29" s="39">
        <v>0.2135</v>
      </c>
      <c r="J29" s="40">
        <f t="shared" si="1"/>
        <v>29.912774999999996</v>
      </c>
      <c r="K29" s="41">
        <v>29.91</v>
      </c>
      <c r="L29" s="61">
        <v>8865.32</v>
      </c>
    </row>
    <row r="30" spans="1:12" ht="15.75" x14ac:dyDescent="0.25">
      <c r="A30" s="33" t="s">
        <v>16</v>
      </c>
      <c r="B30" s="34" t="s">
        <v>26</v>
      </c>
      <c r="C30" s="35">
        <v>104742</v>
      </c>
      <c r="D30" s="36" t="s">
        <v>61</v>
      </c>
      <c r="E30" s="60">
        <v>260</v>
      </c>
      <c r="F30" s="35" t="s">
        <v>23</v>
      </c>
      <c r="G30" s="38">
        <v>8.4499999999999993</v>
      </c>
      <c r="H30" s="38">
        <v>8.69</v>
      </c>
      <c r="I30" s="39">
        <v>0.2135</v>
      </c>
      <c r="J30" s="40">
        <f t="shared" si="1"/>
        <v>10.545314999999999</v>
      </c>
      <c r="K30" s="41">
        <v>10.55</v>
      </c>
      <c r="L30" s="61">
        <v>2743</v>
      </c>
    </row>
    <row r="31" spans="1:12" s="82" customFormat="1" ht="15.75" x14ac:dyDescent="0.25">
      <c r="A31" s="84"/>
      <c r="B31" s="84"/>
      <c r="C31" s="85"/>
      <c r="D31" s="86"/>
      <c r="E31" s="87"/>
      <c r="F31" s="85"/>
      <c r="G31" s="88"/>
      <c r="H31" s="88"/>
      <c r="I31" s="89"/>
      <c r="J31" s="90"/>
      <c r="K31" s="91"/>
      <c r="L31" s="92"/>
    </row>
    <row r="32" spans="1:12" s="82" customFormat="1" ht="15.75" x14ac:dyDescent="0.25">
      <c r="A32" s="93"/>
      <c r="B32" s="93"/>
      <c r="C32" s="94"/>
      <c r="D32" s="95"/>
      <c r="E32" s="96"/>
      <c r="F32" s="94"/>
      <c r="G32" s="97"/>
      <c r="H32" s="97"/>
      <c r="I32" s="98"/>
      <c r="J32" s="99"/>
      <c r="K32" s="100"/>
      <c r="L32" s="101"/>
    </row>
    <row r="33" spans="1:12" s="82" customFormat="1" ht="15.75" x14ac:dyDescent="0.25">
      <c r="A33" s="93"/>
      <c r="B33" s="93"/>
      <c r="C33" s="94"/>
      <c r="D33" s="95"/>
      <c r="E33" s="96"/>
      <c r="F33" s="94"/>
      <c r="G33" s="97"/>
      <c r="H33" s="97"/>
      <c r="I33" s="98"/>
      <c r="J33" s="99"/>
      <c r="K33" s="100"/>
      <c r="L33" s="101"/>
    </row>
    <row r="34" spans="1:12" s="82" customFormat="1" ht="15.75" x14ac:dyDescent="0.25">
      <c r="A34" s="102"/>
      <c r="B34" s="102"/>
      <c r="C34" s="103"/>
      <c r="D34" s="104"/>
      <c r="E34" s="105"/>
      <c r="F34" s="103"/>
      <c r="G34" s="106"/>
      <c r="H34" s="106"/>
      <c r="I34" s="107"/>
      <c r="J34" s="107"/>
      <c r="K34" s="108"/>
      <c r="L34" s="108"/>
    </row>
    <row r="35" spans="1:12" ht="15.75" x14ac:dyDescent="0.25">
      <c r="A35" s="62">
        <v>4</v>
      </c>
      <c r="B35" s="63"/>
      <c r="C35" s="64"/>
      <c r="D35" s="65" t="s">
        <v>17</v>
      </c>
      <c r="E35" s="66"/>
      <c r="F35" s="64"/>
      <c r="G35" s="67"/>
      <c r="H35" s="67"/>
      <c r="I35" s="68"/>
      <c r="J35" s="68"/>
      <c r="K35" s="69"/>
      <c r="L35" s="70">
        <v>43374.239999999998</v>
      </c>
    </row>
    <row r="36" spans="1:12" ht="45" x14ac:dyDescent="0.25">
      <c r="A36" s="33"/>
      <c r="B36" s="34" t="s">
        <v>43</v>
      </c>
      <c r="C36" s="35">
        <v>94992</v>
      </c>
      <c r="D36" s="36" t="s">
        <v>62</v>
      </c>
      <c r="E36" s="60">
        <v>504</v>
      </c>
      <c r="F36" s="35" t="s">
        <v>23</v>
      </c>
      <c r="G36" s="38">
        <v>70.92</v>
      </c>
      <c r="H36" s="38">
        <v>70.92</v>
      </c>
      <c r="I36" s="39">
        <v>0.2135</v>
      </c>
      <c r="J36" s="40">
        <f>(H36*I36)+H36</f>
        <v>86.061419999999998</v>
      </c>
      <c r="K36" s="41">
        <v>86.06</v>
      </c>
      <c r="L36" s="61">
        <v>43374.239999999998</v>
      </c>
    </row>
    <row r="37" spans="1:12" s="82" customFormat="1" ht="15.75" x14ac:dyDescent="0.25">
      <c r="A37" s="44"/>
      <c r="B37" s="44"/>
      <c r="C37" s="45"/>
      <c r="D37" s="46"/>
      <c r="E37" s="47"/>
      <c r="F37" s="45"/>
      <c r="G37" s="48"/>
      <c r="H37" s="48"/>
      <c r="I37" s="49"/>
      <c r="J37" s="49"/>
      <c r="K37" s="50"/>
      <c r="L37" s="50"/>
    </row>
    <row r="38" spans="1:12" ht="15.75" x14ac:dyDescent="0.25">
      <c r="A38" s="62">
        <v>5</v>
      </c>
      <c r="B38" s="63"/>
      <c r="C38" s="64"/>
      <c r="D38" s="65" t="s">
        <v>66</v>
      </c>
      <c r="E38" s="66"/>
      <c r="F38" s="64"/>
      <c r="G38" s="67"/>
      <c r="H38" s="67"/>
      <c r="I38" s="68"/>
      <c r="J38" s="68"/>
      <c r="K38" s="69"/>
      <c r="L38" s="70">
        <v>180908.89</v>
      </c>
    </row>
    <row r="39" spans="1:12" ht="30" x14ac:dyDescent="0.25">
      <c r="A39" s="33" t="s">
        <v>18</v>
      </c>
      <c r="B39" s="34" t="s">
        <v>26</v>
      </c>
      <c r="C39" s="35">
        <v>93588</v>
      </c>
      <c r="D39" s="36" t="s">
        <v>63</v>
      </c>
      <c r="E39" s="60">
        <v>900</v>
      </c>
      <c r="F39" s="35" t="s">
        <v>29</v>
      </c>
      <c r="G39" s="38">
        <v>3.19</v>
      </c>
      <c r="H39" s="38">
        <v>3.19</v>
      </c>
      <c r="I39" s="39">
        <v>0.2135</v>
      </c>
      <c r="J39" s="40">
        <f t="shared" ref="J39:J42" si="2">(H39*I39)+H39</f>
        <v>3.8710649999999998</v>
      </c>
      <c r="K39" s="41">
        <v>3.87</v>
      </c>
      <c r="L39" s="61">
        <v>3483</v>
      </c>
    </row>
    <row r="40" spans="1:12" ht="15.75" x14ac:dyDescent="0.25">
      <c r="A40" s="33" t="s">
        <v>19</v>
      </c>
      <c r="B40" s="34" t="s">
        <v>27</v>
      </c>
      <c r="C40" s="35" t="s">
        <v>44</v>
      </c>
      <c r="D40" s="36" t="s">
        <v>64</v>
      </c>
      <c r="E40" s="60">
        <v>2023.24</v>
      </c>
      <c r="F40" s="35" t="s">
        <v>23</v>
      </c>
      <c r="G40" s="38">
        <v>15.59</v>
      </c>
      <c r="H40" s="38">
        <v>15.59</v>
      </c>
      <c r="I40" s="39">
        <v>0.2135</v>
      </c>
      <c r="J40" s="40">
        <f t="shared" si="2"/>
        <v>18.918465000000001</v>
      </c>
      <c r="K40" s="41">
        <v>18.920000000000002</v>
      </c>
      <c r="L40" s="42">
        <v>38279.699999999997</v>
      </c>
    </row>
    <row r="41" spans="1:12" ht="30" x14ac:dyDescent="0.25">
      <c r="A41" s="33" t="s">
        <v>20</v>
      </c>
      <c r="B41" s="34" t="s">
        <v>26</v>
      </c>
      <c r="C41" s="35">
        <v>100986</v>
      </c>
      <c r="D41" s="36" t="s">
        <v>65</v>
      </c>
      <c r="E41" s="60">
        <v>80.930000000000007</v>
      </c>
      <c r="F41" s="35" t="s">
        <v>30</v>
      </c>
      <c r="G41" s="38">
        <v>9.26</v>
      </c>
      <c r="H41" s="38">
        <v>9.26</v>
      </c>
      <c r="I41" s="39">
        <v>0.2135</v>
      </c>
      <c r="J41" s="40">
        <f t="shared" si="2"/>
        <v>11.23701</v>
      </c>
      <c r="K41" s="41">
        <v>18.920000000000002</v>
      </c>
      <c r="L41" s="42">
        <v>909.65</v>
      </c>
    </row>
    <row r="42" spans="1:12" ht="30" x14ac:dyDescent="0.25">
      <c r="A42" s="33" t="s">
        <v>21</v>
      </c>
      <c r="B42" s="34" t="s">
        <v>26</v>
      </c>
      <c r="C42" s="35">
        <v>95995</v>
      </c>
      <c r="D42" s="36" t="s">
        <v>22</v>
      </c>
      <c r="E42" s="60">
        <v>80.930000000000007</v>
      </c>
      <c r="F42" s="35" t="s">
        <v>30</v>
      </c>
      <c r="G42" s="38">
        <v>1407.58</v>
      </c>
      <c r="H42" s="38">
        <v>1407.58</v>
      </c>
      <c r="I42" s="39">
        <v>0.2135</v>
      </c>
      <c r="J42" s="40">
        <f t="shared" si="2"/>
        <v>1708.0983299999998</v>
      </c>
      <c r="K42" s="41">
        <v>1708.1</v>
      </c>
      <c r="L42" s="42">
        <v>138236.54</v>
      </c>
    </row>
    <row r="43" spans="1:12" s="82" customFormat="1" ht="16.5" thickBot="1" x14ac:dyDescent="0.3">
      <c r="A43" s="44"/>
      <c r="B43" s="44"/>
      <c r="C43" s="45"/>
      <c r="D43" s="46"/>
      <c r="E43" s="47"/>
      <c r="F43" s="45"/>
      <c r="G43" s="48"/>
      <c r="H43" s="48"/>
      <c r="I43" s="49"/>
      <c r="J43" s="49"/>
      <c r="K43" s="50"/>
      <c r="L43" s="50"/>
    </row>
    <row r="44" spans="1:12" ht="17.25" thickTop="1" thickBot="1" x14ac:dyDescent="0.3">
      <c r="A44" s="71"/>
      <c r="B44" s="71"/>
      <c r="C44" s="71"/>
      <c r="D44" s="72"/>
      <c r="E44" s="73"/>
      <c r="F44" s="71"/>
      <c r="G44" s="74"/>
      <c r="H44" s="75"/>
      <c r="I44" s="76"/>
      <c r="J44" s="77" t="s">
        <v>45</v>
      </c>
      <c r="K44" s="109">
        <f>SUM(L38,L35,L21,L16,L13)</f>
        <v>453315.57</v>
      </c>
      <c r="L44" s="110"/>
    </row>
    <row r="45" spans="1:12" ht="15.75" thickTop="1" x14ac:dyDescent="0.25">
      <c r="E45" s="78"/>
      <c r="G45" s="79"/>
      <c r="H45" s="79"/>
      <c r="K45" s="81"/>
      <c r="L45" s="81"/>
    </row>
    <row r="46" spans="1:12" x14ac:dyDescent="0.25">
      <c r="E46" s="78"/>
      <c r="G46" s="79"/>
      <c r="H46" s="79"/>
      <c r="K46" s="81"/>
      <c r="L46" s="81"/>
    </row>
    <row r="47" spans="1:12" x14ac:dyDescent="0.25">
      <c r="A47" s="83" t="s">
        <v>67</v>
      </c>
      <c r="E47" s="78"/>
      <c r="G47" s="79"/>
      <c r="H47" s="79"/>
      <c r="K47" s="81"/>
      <c r="L47" s="81"/>
    </row>
    <row r="48" spans="1:12" x14ac:dyDescent="0.25">
      <c r="A48" s="83" t="s">
        <v>68</v>
      </c>
      <c r="E48" s="78"/>
      <c r="G48" s="79"/>
      <c r="H48" s="79"/>
      <c r="K48" s="81"/>
      <c r="L48" s="81"/>
    </row>
    <row r="49" spans="1:12" x14ac:dyDescent="0.25">
      <c r="A49" s="83" t="s">
        <v>69</v>
      </c>
      <c r="E49" s="78"/>
      <c r="G49" s="79"/>
      <c r="H49" s="79"/>
      <c r="K49" s="81"/>
      <c r="L49" s="81"/>
    </row>
    <row r="50" spans="1:12" x14ac:dyDescent="0.25">
      <c r="A50" s="83" t="s">
        <v>70</v>
      </c>
      <c r="E50" s="78"/>
      <c r="G50" s="79"/>
      <c r="H50" s="79"/>
      <c r="K50" s="81"/>
      <c r="L50" s="81"/>
    </row>
    <row r="51" spans="1:12" x14ac:dyDescent="0.25">
      <c r="E51" s="78"/>
      <c r="G51" s="79"/>
      <c r="H51" s="79"/>
      <c r="K51" s="81"/>
      <c r="L51" s="81"/>
    </row>
    <row r="52" spans="1:12" x14ac:dyDescent="0.25">
      <c r="E52" s="78"/>
      <c r="G52" s="79"/>
      <c r="H52" s="79"/>
      <c r="K52" s="81"/>
      <c r="L52" s="81"/>
    </row>
    <row r="53" spans="1:12" x14ac:dyDescent="0.25">
      <c r="E53" s="78"/>
      <c r="G53" s="79"/>
      <c r="H53" s="79"/>
      <c r="K53" s="81"/>
      <c r="L53" s="81"/>
    </row>
    <row r="54" spans="1:12" x14ac:dyDescent="0.25">
      <c r="E54" s="78"/>
      <c r="G54" s="79"/>
      <c r="H54" s="79"/>
      <c r="K54" s="81"/>
      <c r="L54" s="81"/>
    </row>
    <row r="55" spans="1:12" x14ac:dyDescent="0.25">
      <c r="E55" s="78"/>
      <c r="G55" s="79"/>
      <c r="H55" s="79"/>
      <c r="K55" s="81"/>
      <c r="L55" s="81"/>
    </row>
    <row r="56" spans="1:12" x14ac:dyDescent="0.25">
      <c r="E56" s="78"/>
      <c r="G56" s="79"/>
      <c r="H56" s="79"/>
      <c r="K56" s="81"/>
      <c r="L56" s="81"/>
    </row>
    <row r="57" spans="1:12" x14ac:dyDescent="0.25">
      <c r="E57" s="78"/>
      <c r="G57" s="79"/>
      <c r="H57" s="79"/>
      <c r="K57" s="81"/>
      <c r="L57" s="81"/>
    </row>
    <row r="58" spans="1:12" x14ac:dyDescent="0.25">
      <c r="E58" s="78"/>
      <c r="G58" s="79"/>
      <c r="H58" s="79"/>
      <c r="K58" s="81"/>
      <c r="L58" s="81"/>
    </row>
    <row r="59" spans="1:12" x14ac:dyDescent="0.25">
      <c r="E59" s="78"/>
      <c r="G59" s="79"/>
      <c r="H59" s="79"/>
      <c r="K59" s="81"/>
      <c r="L59" s="81"/>
    </row>
    <row r="60" spans="1:12" x14ac:dyDescent="0.25">
      <c r="E60" s="78"/>
      <c r="G60" s="79"/>
      <c r="H60" s="79"/>
      <c r="K60" s="81"/>
      <c r="L60" s="81"/>
    </row>
    <row r="61" spans="1:12" x14ac:dyDescent="0.25">
      <c r="E61" s="78"/>
      <c r="G61" s="79"/>
      <c r="H61" s="79"/>
      <c r="K61" s="81"/>
      <c r="L61" s="81"/>
    </row>
    <row r="62" spans="1:12" x14ac:dyDescent="0.25">
      <c r="E62" s="78"/>
      <c r="G62" s="79"/>
      <c r="H62" s="79"/>
      <c r="K62" s="81"/>
      <c r="L62" s="81"/>
    </row>
    <row r="63" spans="1:12" x14ac:dyDescent="0.25">
      <c r="E63" s="78"/>
      <c r="G63" s="79"/>
      <c r="H63" s="79"/>
      <c r="K63" s="81"/>
      <c r="L63" s="81"/>
    </row>
    <row r="64" spans="1:12" x14ac:dyDescent="0.25">
      <c r="E64" s="78"/>
      <c r="G64" s="79"/>
      <c r="H64" s="79"/>
      <c r="K64" s="81"/>
      <c r="L64" s="81"/>
    </row>
    <row r="65" spans="5:12" x14ac:dyDescent="0.25">
      <c r="E65" s="78"/>
      <c r="G65" s="79"/>
      <c r="H65" s="79"/>
      <c r="K65" s="81"/>
      <c r="L65" s="81"/>
    </row>
    <row r="66" spans="5:12" x14ac:dyDescent="0.25">
      <c r="E66" s="78"/>
      <c r="G66" s="79"/>
      <c r="H66" s="79"/>
      <c r="K66" s="81"/>
      <c r="L66" s="81"/>
    </row>
    <row r="67" spans="5:12" x14ac:dyDescent="0.25">
      <c r="E67" s="78"/>
      <c r="G67" s="79"/>
      <c r="H67" s="79"/>
      <c r="K67" s="81"/>
      <c r="L67" s="81"/>
    </row>
    <row r="68" spans="5:12" x14ac:dyDescent="0.25">
      <c r="E68" s="78"/>
      <c r="G68" s="79"/>
      <c r="H68" s="79"/>
      <c r="K68" s="81"/>
      <c r="L68" s="81"/>
    </row>
    <row r="69" spans="5:12" x14ac:dyDescent="0.25">
      <c r="E69" s="78"/>
      <c r="G69" s="79"/>
      <c r="H69" s="79"/>
      <c r="K69" s="81"/>
      <c r="L69" s="81"/>
    </row>
    <row r="70" spans="5:12" x14ac:dyDescent="0.25">
      <c r="E70" s="78"/>
      <c r="G70" s="79"/>
      <c r="H70" s="79"/>
      <c r="K70" s="81"/>
      <c r="L70" s="81"/>
    </row>
    <row r="71" spans="5:12" x14ac:dyDescent="0.25">
      <c r="E71" s="78"/>
      <c r="G71" s="79"/>
      <c r="H71" s="79"/>
      <c r="K71" s="81"/>
      <c r="L71" s="81"/>
    </row>
    <row r="72" spans="5:12" x14ac:dyDescent="0.25">
      <c r="E72" s="78"/>
      <c r="G72" s="79"/>
      <c r="H72" s="79"/>
      <c r="K72" s="81"/>
      <c r="L72" s="81"/>
    </row>
    <row r="73" spans="5:12" x14ac:dyDescent="0.25">
      <c r="E73" s="78"/>
      <c r="G73" s="79"/>
      <c r="H73" s="79"/>
      <c r="K73" s="81"/>
      <c r="L73" s="81"/>
    </row>
    <row r="74" spans="5:12" x14ac:dyDescent="0.25">
      <c r="E74" s="78"/>
      <c r="G74" s="79"/>
      <c r="H74" s="79"/>
      <c r="K74" s="81"/>
      <c r="L74" s="81"/>
    </row>
    <row r="75" spans="5:12" x14ac:dyDescent="0.25">
      <c r="E75" s="78"/>
      <c r="G75" s="79"/>
      <c r="H75" s="79"/>
      <c r="K75" s="81"/>
      <c r="L75" s="81"/>
    </row>
    <row r="76" spans="5:12" x14ac:dyDescent="0.25">
      <c r="E76" s="78"/>
      <c r="G76" s="79"/>
      <c r="H76" s="79"/>
      <c r="K76" s="81"/>
      <c r="L76" s="81"/>
    </row>
    <row r="77" spans="5:12" x14ac:dyDescent="0.25">
      <c r="E77" s="78"/>
      <c r="G77" s="79"/>
      <c r="H77" s="79"/>
      <c r="K77" s="81"/>
      <c r="L77" s="81"/>
    </row>
    <row r="78" spans="5:12" x14ac:dyDescent="0.25">
      <c r="E78" s="78"/>
      <c r="G78" s="79"/>
      <c r="H78" s="79"/>
      <c r="K78" s="81"/>
      <c r="L78" s="81"/>
    </row>
    <row r="79" spans="5:12" x14ac:dyDescent="0.25">
      <c r="E79" s="78"/>
      <c r="G79" s="79"/>
      <c r="H79" s="79"/>
      <c r="K79" s="81"/>
      <c r="L79" s="81"/>
    </row>
    <row r="80" spans="5:12" x14ac:dyDescent="0.25">
      <c r="E80" s="78"/>
      <c r="G80" s="79"/>
      <c r="H80" s="79"/>
      <c r="K80" s="81"/>
      <c r="L80" s="81"/>
    </row>
    <row r="81" spans="5:12" x14ac:dyDescent="0.25">
      <c r="E81" s="78"/>
      <c r="G81" s="79"/>
      <c r="H81" s="79"/>
      <c r="K81" s="81"/>
      <c r="L81" s="81"/>
    </row>
    <row r="82" spans="5:12" x14ac:dyDescent="0.25">
      <c r="E82" s="78"/>
      <c r="G82" s="79"/>
      <c r="H82" s="79"/>
      <c r="K82" s="81"/>
      <c r="L82" s="81"/>
    </row>
    <row r="83" spans="5:12" x14ac:dyDescent="0.25">
      <c r="E83" s="78"/>
      <c r="G83" s="79"/>
      <c r="H83" s="79"/>
      <c r="K83" s="81"/>
      <c r="L83" s="81"/>
    </row>
    <row r="84" spans="5:12" x14ac:dyDescent="0.25">
      <c r="E84" s="78"/>
      <c r="G84" s="79"/>
      <c r="H84" s="79"/>
      <c r="K84" s="81"/>
      <c r="L84" s="81"/>
    </row>
    <row r="85" spans="5:12" x14ac:dyDescent="0.25">
      <c r="E85" s="78"/>
      <c r="G85" s="79"/>
      <c r="H85" s="79"/>
      <c r="K85" s="81"/>
      <c r="L85" s="81"/>
    </row>
    <row r="86" spans="5:12" x14ac:dyDescent="0.25">
      <c r="E86" s="78"/>
      <c r="G86" s="79"/>
      <c r="H86" s="79"/>
      <c r="K86" s="81"/>
      <c r="L86" s="81"/>
    </row>
    <row r="87" spans="5:12" x14ac:dyDescent="0.25">
      <c r="E87" s="78"/>
      <c r="G87" s="79"/>
      <c r="H87" s="79"/>
      <c r="K87" s="81"/>
      <c r="L87" s="81"/>
    </row>
    <row r="88" spans="5:12" x14ac:dyDescent="0.25">
      <c r="E88" s="78"/>
      <c r="G88" s="79"/>
      <c r="H88" s="79"/>
      <c r="K88" s="81"/>
      <c r="L88" s="81"/>
    </row>
    <row r="89" spans="5:12" x14ac:dyDescent="0.25">
      <c r="E89" s="78"/>
      <c r="G89" s="79"/>
      <c r="H89" s="79"/>
      <c r="K89" s="81"/>
      <c r="L89" s="81"/>
    </row>
    <row r="90" spans="5:12" x14ac:dyDescent="0.25">
      <c r="E90" s="78"/>
      <c r="G90" s="79"/>
      <c r="H90" s="79"/>
      <c r="K90" s="81"/>
      <c r="L90" s="81"/>
    </row>
    <row r="91" spans="5:12" x14ac:dyDescent="0.25">
      <c r="E91" s="78"/>
      <c r="G91" s="79"/>
      <c r="H91" s="79"/>
      <c r="K91" s="81"/>
      <c r="L91" s="81"/>
    </row>
    <row r="92" spans="5:12" x14ac:dyDescent="0.25">
      <c r="E92" s="78"/>
      <c r="G92" s="79"/>
      <c r="H92" s="79"/>
      <c r="K92" s="81"/>
      <c r="L92" s="81"/>
    </row>
    <row r="93" spans="5:12" x14ac:dyDescent="0.25">
      <c r="E93" s="78"/>
      <c r="G93" s="79"/>
      <c r="H93" s="79"/>
      <c r="K93" s="81"/>
      <c r="L93" s="81"/>
    </row>
    <row r="94" spans="5:12" x14ac:dyDescent="0.25">
      <c r="E94" s="78"/>
      <c r="G94" s="79"/>
      <c r="H94" s="79"/>
      <c r="K94" s="81"/>
      <c r="L94" s="81"/>
    </row>
    <row r="95" spans="5:12" x14ac:dyDescent="0.25">
      <c r="E95" s="78"/>
      <c r="G95" s="79"/>
      <c r="H95" s="79"/>
      <c r="K95" s="81"/>
      <c r="L95" s="81"/>
    </row>
    <row r="96" spans="5:12" x14ac:dyDescent="0.25">
      <c r="E96" s="78"/>
      <c r="G96" s="79"/>
      <c r="H96" s="79"/>
      <c r="K96" s="81"/>
      <c r="L96" s="81"/>
    </row>
    <row r="97" spans="5:12" x14ac:dyDescent="0.25">
      <c r="E97" s="78"/>
      <c r="G97" s="79"/>
      <c r="H97" s="79"/>
      <c r="K97" s="81"/>
      <c r="L97" s="81"/>
    </row>
    <row r="98" spans="5:12" x14ac:dyDescent="0.25">
      <c r="E98" s="78"/>
      <c r="G98" s="79"/>
      <c r="H98" s="79"/>
      <c r="K98" s="81"/>
      <c r="L98" s="81"/>
    </row>
    <row r="99" spans="5:12" x14ac:dyDescent="0.25">
      <c r="E99" s="78"/>
      <c r="G99" s="79"/>
      <c r="H99" s="79"/>
      <c r="K99" s="81"/>
      <c r="L99" s="81"/>
    </row>
    <row r="100" spans="5:12" x14ac:dyDescent="0.25">
      <c r="E100" s="78"/>
      <c r="G100" s="79"/>
      <c r="H100" s="79"/>
      <c r="K100" s="81"/>
      <c r="L100" s="81"/>
    </row>
    <row r="101" spans="5:12" x14ac:dyDescent="0.25">
      <c r="E101" s="78"/>
      <c r="G101" s="79"/>
      <c r="H101" s="79"/>
      <c r="K101" s="81"/>
      <c r="L101" s="81"/>
    </row>
    <row r="102" spans="5:12" x14ac:dyDescent="0.25">
      <c r="E102" s="78"/>
      <c r="G102" s="79"/>
      <c r="H102" s="79"/>
      <c r="K102" s="81"/>
      <c r="L102" s="81"/>
    </row>
    <row r="103" spans="5:12" x14ac:dyDescent="0.25">
      <c r="E103" s="78"/>
      <c r="G103" s="79"/>
      <c r="H103" s="79"/>
      <c r="K103" s="81"/>
      <c r="L103" s="81"/>
    </row>
    <row r="104" spans="5:12" x14ac:dyDescent="0.25">
      <c r="E104" s="78"/>
      <c r="G104" s="79"/>
      <c r="H104" s="79"/>
      <c r="K104" s="81"/>
      <c r="L104" s="81"/>
    </row>
    <row r="105" spans="5:12" x14ac:dyDescent="0.25">
      <c r="E105" s="78"/>
      <c r="G105" s="79"/>
      <c r="H105" s="79"/>
      <c r="K105" s="81"/>
      <c r="L105" s="81"/>
    </row>
    <row r="106" spans="5:12" x14ac:dyDescent="0.25">
      <c r="E106" s="78"/>
      <c r="G106" s="79"/>
      <c r="H106" s="79"/>
      <c r="K106" s="81"/>
      <c r="L106" s="81"/>
    </row>
    <row r="107" spans="5:12" x14ac:dyDescent="0.25">
      <c r="E107" s="78"/>
      <c r="G107" s="79"/>
      <c r="H107" s="79"/>
      <c r="K107" s="81"/>
      <c r="L107" s="81"/>
    </row>
    <row r="108" spans="5:12" x14ac:dyDescent="0.25">
      <c r="E108" s="78"/>
      <c r="G108" s="79"/>
      <c r="H108" s="79"/>
      <c r="K108" s="81"/>
      <c r="L108" s="81"/>
    </row>
    <row r="109" spans="5:12" x14ac:dyDescent="0.25">
      <c r="E109" s="78"/>
      <c r="G109" s="79"/>
      <c r="H109" s="79"/>
      <c r="K109" s="81"/>
      <c r="L109" s="81"/>
    </row>
    <row r="110" spans="5:12" x14ac:dyDescent="0.25">
      <c r="E110" s="78"/>
      <c r="G110" s="79"/>
      <c r="H110" s="79"/>
      <c r="K110" s="81"/>
      <c r="L110" s="81"/>
    </row>
    <row r="111" spans="5:12" x14ac:dyDescent="0.25">
      <c r="E111" s="78"/>
      <c r="G111" s="79"/>
      <c r="H111" s="79"/>
      <c r="K111" s="81"/>
      <c r="L111" s="81"/>
    </row>
    <row r="112" spans="5:12" x14ac:dyDescent="0.25">
      <c r="E112" s="78"/>
      <c r="G112" s="79"/>
      <c r="H112" s="79"/>
      <c r="K112" s="81"/>
      <c r="L112" s="81"/>
    </row>
    <row r="113" spans="5:12" x14ac:dyDescent="0.25">
      <c r="E113" s="78"/>
      <c r="G113" s="79"/>
      <c r="H113" s="79"/>
      <c r="K113" s="81"/>
      <c r="L113" s="81"/>
    </row>
    <row r="114" spans="5:12" x14ac:dyDescent="0.25">
      <c r="E114" s="78"/>
      <c r="G114" s="79"/>
      <c r="H114" s="79"/>
      <c r="K114" s="81"/>
      <c r="L114" s="81"/>
    </row>
    <row r="115" spans="5:12" x14ac:dyDescent="0.25">
      <c r="E115" s="78"/>
      <c r="G115" s="79"/>
      <c r="H115" s="79"/>
      <c r="K115" s="81"/>
      <c r="L115" s="81"/>
    </row>
    <row r="116" spans="5:12" x14ac:dyDescent="0.25">
      <c r="E116" s="78"/>
      <c r="G116" s="79"/>
      <c r="H116" s="79"/>
      <c r="K116" s="81"/>
      <c r="L116" s="81"/>
    </row>
    <row r="117" spans="5:12" x14ac:dyDescent="0.25">
      <c r="E117" s="78"/>
      <c r="G117" s="79"/>
      <c r="H117" s="79"/>
      <c r="K117" s="81"/>
      <c r="L117" s="81"/>
    </row>
    <row r="118" spans="5:12" x14ac:dyDescent="0.25">
      <c r="E118" s="78"/>
      <c r="G118" s="79"/>
      <c r="H118" s="79"/>
      <c r="K118" s="81"/>
      <c r="L118" s="81"/>
    </row>
    <row r="119" spans="5:12" x14ac:dyDescent="0.25">
      <c r="E119" s="78"/>
      <c r="G119" s="79"/>
      <c r="H119" s="79"/>
      <c r="K119" s="81"/>
      <c r="L119" s="81"/>
    </row>
    <row r="120" spans="5:12" x14ac:dyDescent="0.25">
      <c r="E120" s="78"/>
      <c r="G120" s="79"/>
      <c r="H120" s="79"/>
      <c r="K120" s="81"/>
      <c r="L120" s="81"/>
    </row>
    <row r="121" spans="5:12" x14ac:dyDescent="0.25">
      <c r="E121" s="78"/>
      <c r="G121" s="79"/>
      <c r="H121" s="79"/>
      <c r="K121" s="81"/>
      <c r="L121" s="81"/>
    </row>
    <row r="122" spans="5:12" x14ac:dyDescent="0.25">
      <c r="E122" s="78"/>
      <c r="G122" s="79"/>
      <c r="H122" s="79"/>
      <c r="K122" s="81"/>
      <c r="L122" s="81"/>
    </row>
    <row r="123" spans="5:12" x14ac:dyDescent="0.25">
      <c r="E123" s="78"/>
      <c r="G123" s="79"/>
      <c r="H123" s="79"/>
      <c r="K123" s="81"/>
      <c r="L123" s="81"/>
    </row>
    <row r="124" spans="5:12" x14ac:dyDescent="0.25">
      <c r="E124" s="78"/>
      <c r="G124" s="79"/>
      <c r="H124" s="79"/>
      <c r="K124" s="81"/>
      <c r="L124" s="81"/>
    </row>
    <row r="125" spans="5:12" x14ac:dyDescent="0.25">
      <c r="E125" s="78"/>
      <c r="G125" s="79"/>
      <c r="H125" s="79"/>
      <c r="K125" s="81"/>
      <c r="L125" s="81"/>
    </row>
    <row r="126" spans="5:12" x14ac:dyDescent="0.25">
      <c r="E126" s="78"/>
      <c r="G126" s="79"/>
      <c r="H126" s="79"/>
      <c r="K126" s="81"/>
      <c r="L126" s="81"/>
    </row>
    <row r="127" spans="5:12" x14ac:dyDescent="0.25">
      <c r="E127" s="78"/>
      <c r="G127" s="79"/>
      <c r="H127" s="79"/>
      <c r="K127" s="81"/>
      <c r="L127" s="81"/>
    </row>
    <row r="128" spans="5:12" x14ac:dyDescent="0.25">
      <c r="E128" s="78"/>
      <c r="G128" s="79"/>
      <c r="H128" s="79"/>
      <c r="K128" s="81"/>
      <c r="L128" s="81"/>
    </row>
    <row r="129" spans="5:12" x14ac:dyDescent="0.25">
      <c r="E129" s="78"/>
      <c r="G129" s="79"/>
      <c r="H129" s="79"/>
      <c r="K129" s="81"/>
      <c r="L129" s="81"/>
    </row>
    <row r="130" spans="5:12" x14ac:dyDescent="0.25">
      <c r="E130" s="78"/>
      <c r="G130" s="79"/>
      <c r="H130" s="79"/>
      <c r="K130" s="81"/>
      <c r="L130" s="81"/>
    </row>
    <row r="131" spans="5:12" x14ac:dyDescent="0.25">
      <c r="E131" s="78"/>
      <c r="G131" s="79"/>
      <c r="H131" s="79"/>
      <c r="K131" s="81"/>
      <c r="L131" s="81"/>
    </row>
    <row r="132" spans="5:12" x14ac:dyDescent="0.25">
      <c r="E132" s="78"/>
      <c r="G132" s="79"/>
      <c r="H132" s="79"/>
      <c r="K132" s="81"/>
      <c r="L132" s="81"/>
    </row>
    <row r="133" spans="5:12" x14ac:dyDescent="0.25">
      <c r="E133" s="78"/>
      <c r="G133" s="79"/>
      <c r="H133" s="79"/>
      <c r="K133" s="81"/>
      <c r="L133" s="81"/>
    </row>
    <row r="134" spans="5:12" x14ac:dyDescent="0.25">
      <c r="E134" s="78"/>
      <c r="G134" s="79"/>
      <c r="H134" s="79"/>
      <c r="K134" s="81"/>
      <c r="L134" s="81"/>
    </row>
    <row r="135" spans="5:12" x14ac:dyDescent="0.25">
      <c r="E135" s="78"/>
      <c r="G135" s="79"/>
      <c r="H135" s="79"/>
      <c r="K135" s="81"/>
      <c r="L135" s="81"/>
    </row>
    <row r="136" spans="5:12" x14ac:dyDescent="0.25">
      <c r="E136" s="78"/>
      <c r="G136" s="79"/>
      <c r="H136" s="79"/>
      <c r="K136" s="81"/>
      <c r="L136" s="81"/>
    </row>
    <row r="137" spans="5:12" x14ac:dyDescent="0.25">
      <c r="E137" s="78"/>
      <c r="G137" s="79"/>
      <c r="H137" s="79"/>
      <c r="K137" s="81"/>
      <c r="L137" s="81"/>
    </row>
    <row r="138" spans="5:12" x14ac:dyDescent="0.25">
      <c r="E138" s="78"/>
      <c r="G138" s="79"/>
      <c r="H138" s="79"/>
      <c r="K138" s="81"/>
      <c r="L138" s="81"/>
    </row>
    <row r="139" spans="5:12" x14ac:dyDescent="0.25">
      <c r="E139" s="78"/>
      <c r="G139" s="79"/>
      <c r="H139" s="79"/>
      <c r="K139" s="81"/>
      <c r="L139" s="81"/>
    </row>
    <row r="140" spans="5:12" x14ac:dyDescent="0.25">
      <c r="E140" s="78"/>
      <c r="G140" s="79"/>
      <c r="H140" s="79"/>
      <c r="K140" s="81"/>
      <c r="L140" s="81"/>
    </row>
    <row r="141" spans="5:12" x14ac:dyDescent="0.25">
      <c r="E141" s="78"/>
      <c r="G141" s="79"/>
      <c r="H141" s="79"/>
      <c r="K141" s="81"/>
      <c r="L141" s="81"/>
    </row>
    <row r="142" spans="5:12" x14ac:dyDescent="0.25">
      <c r="E142" s="78"/>
      <c r="G142" s="79"/>
      <c r="H142" s="79"/>
      <c r="K142" s="81"/>
      <c r="L142" s="81"/>
    </row>
    <row r="143" spans="5:12" x14ac:dyDescent="0.25">
      <c r="E143" s="78"/>
      <c r="G143" s="79"/>
      <c r="H143" s="79"/>
      <c r="K143" s="81"/>
      <c r="L143" s="81"/>
    </row>
    <row r="144" spans="5:12" x14ac:dyDescent="0.25">
      <c r="E144" s="78"/>
      <c r="G144" s="79"/>
      <c r="H144" s="79"/>
      <c r="K144" s="81"/>
      <c r="L144" s="81"/>
    </row>
    <row r="145" spans="5:12" x14ac:dyDescent="0.25">
      <c r="E145" s="78"/>
      <c r="G145" s="79"/>
      <c r="H145" s="79"/>
      <c r="K145" s="81"/>
      <c r="L145" s="81"/>
    </row>
    <row r="146" spans="5:12" x14ac:dyDescent="0.25">
      <c r="E146" s="78"/>
      <c r="G146" s="79"/>
      <c r="H146" s="79"/>
      <c r="K146" s="81"/>
      <c r="L146" s="81"/>
    </row>
    <row r="147" spans="5:12" x14ac:dyDescent="0.25">
      <c r="E147" s="78"/>
      <c r="G147" s="79"/>
      <c r="H147" s="79"/>
      <c r="K147" s="81"/>
      <c r="L147" s="81"/>
    </row>
    <row r="148" spans="5:12" x14ac:dyDescent="0.25">
      <c r="E148" s="78"/>
      <c r="G148" s="79"/>
      <c r="H148" s="79"/>
      <c r="K148" s="81"/>
      <c r="L148" s="81"/>
    </row>
    <row r="149" spans="5:12" x14ac:dyDescent="0.25">
      <c r="E149" s="78"/>
      <c r="G149" s="79"/>
      <c r="H149" s="79"/>
      <c r="K149" s="81"/>
      <c r="L149" s="81"/>
    </row>
    <row r="150" spans="5:12" x14ac:dyDescent="0.25">
      <c r="E150" s="78"/>
      <c r="G150" s="79"/>
      <c r="H150" s="79"/>
      <c r="K150" s="81"/>
      <c r="L150" s="81"/>
    </row>
    <row r="151" spans="5:12" x14ac:dyDescent="0.25">
      <c r="E151" s="78"/>
      <c r="G151" s="79"/>
      <c r="H151" s="79"/>
      <c r="K151" s="81"/>
      <c r="L151" s="81"/>
    </row>
    <row r="152" spans="5:12" x14ac:dyDescent="0.25">
      <c r="E152" s="78"/>
      <c r="G152" s="79"/>
      <c r="H152" s="79"/>
      <c r="K152" s="81"/>
      <c r="L152" s="81"/>
    </row>
    <row r="153" spans="5:12" x14ac:dyDescent="0.25">
      <c r="E153" s="78"/>
      <c r="G153" s="79"/>
      <c r="H153" s="79"/>
      <c r="K153" s="81"/>
      <c r="L153" s="81"/>
    </row>
    <row r="154" spans="5:12" x14ac:dyDescent="0.25">
      <c r="E154" s="78"/>
      <c r="G154" s="79"/>
      <c r="H154" s="79"/>
      <c r="K154" s="81"/>
      <c r="L154" s="81"/>
    </row>
    <row r="155" spans="5:12" x14ac:dyDescent="0.25">
      <c r="E155" s="78"/>
      <c r="G155" s="79"/>
      <c r="H155" s="79"/>
      <c r="K155" s="81"/>
      <c r="L155" s="81"/>
    </row>
    <row r="156" spans="5:12" x14ac:dyDescent="0.25">
      <c r="E156" s="78"/>
      <c r="G156" s="79"/>
      <c r="H156" s="79"/>
      <c r="K156" s="81"/>
      <c r="L156" s="81"/>
    </row>
    <row r="157" spans="5:12" x14ac:dyDescent="0.25">
      <c r="E157" s="78"/>
      <c r="G157" s="79"/>
      <c r="H157" s="79"/>
      <c r="K157" s="81"/>
      <c r="L157" s="81"/>
    </row>
    <row r="158" spans="5:12" x14ac:dyDescent="0.25">
      <c r="E158" s="78"/>
      <c r="G158" s="79"/>
      <c r="H158" s="79"/>
      <c r="K158" s="81"/>
      <c r="L158" s="81"/>
    </row>
    <row r="159" spans="5:12" x14ac:dyDescent="0.25">
      <c r="E159" s="78"/>
      <c r="G159" s="79"/>
      <c r="H159" s="79"/>
      <c r="K159" s="81"/>
      <c r="L159" s="81"/>
    </row>
    <row r="160" spans="5:12" x14ac:dyDescent="0.25">
      <c r="E160" s="78"/>
      <c r="G160" s="79"/>
      <c r="H160" s="79"/>
      <c r="K160" s="81"/>
      <c r="L160" s="81"/>
    </row>
    <row r="161" spans="5:12" x14ac:dyDescent="0.25">
      <c r="E161" s="78"/>
      <c r="G161" s="79"/>
      <c r="H161" s="79"/>
      <c r="K161" s="81"/>
      <c r="L161" s="81"/>
    </row>
    <row r="162" spans="5:12" x14ac:dyDescent="0.25">
      <c r="E162" s="78"/>
      <c r="G162" s="79"/>
      <c r="H162" s="79"/>
      <c r="K162" s="81"/>
      <c r="L162" s="81"/>
    </row>
    <row r="163" spans="5:12" x14ac:dyDescent="0.25">
      <c r="E163" s="78"/>
      <c r="G163" s="79"/>
      <c r="H163" s="79"/>
      <c r="K163" s="81"/>
      <c r="L163" s="81"/>
    </row>
    <row r="164" spans="5:12" x14ac:dyDescent="0.25">
      <c r="E164" s="78"/>
      <c r="G164" s="79"/>
      <c r="H164" s="79"/>
      <c r="K164" s="81"/>
      <c r="L164" s="81"/>
    </row>
    <row r="165" spans="5:12" x14ac:dyDescent="0.25">
      <c r="E165" s="78"/>
      <c r="G165" s="79"/>
      <c r="H165" s="79"/>
      <c r="K165" s="81"/>
      <c r="L165" s="81"/>
    </row>
    <row r="166" spans="5:12" x14ac:dyDescent="0.25">
      <c r="E166" s="78"/>
      <c r="G166" s="79"/>
      <c r="H166" s="79"/>
      <c r="K166" s="81"/>
      <c r="L166" s="81"/>
    </row>
    <row r="167" spans="5:12" x14ac:dyDescent="0.25">
      <c r="E167" s="78"/>
      <c r="G167" s="79"/>
      <c r="H167" s="79"/>
      <c r="K167" s="81"/>
      <c r="L167" s="81"/>
    </row>
    <row r="168" spans="5:12" x14ac:dyDescent="0.25">
      <c r="E168" s="78"/>
      <c r="G168" s="79"/>
      <c r="H168" s="79"/>
      <c r="K168" s="81"/>
      <c r="L168" s="81"/>
    </row>
    <row r="169" spans="5:12" x14ac:dyDescent="0.25">
      <c r="E169" s="78"/>
      <c r="G169" s="79"/>
      <c r="H169" s="79"/>
      <c r="K169" s="81"/>
      <c r="L169" s="81"/>
    </row>
    <row r="170" spans="5:12" x14ac:dyDescent="0.25">
      <c r="E170" s="78"/>
      <c r="G170" s="79"/>
      <c r="H170" s="79"/>
      <c r="K170" s="81"/>
      <c r="L170" s="81"/>
    </row>
    <row r="171" spans="5:12" x14ac:dyDescent="0.25">
      <c r="E171" s="78"/>
      <c r="G171" s="79"/>
      <c r="H171" s="79"/>
      <c r="K171" s="81"/>
      <c r="L171" s="81"/>
    </row>
    <row r="172" spans="5:12" x14ac:dyDescent="0.25">
      <c r="E172" s="78"/>
      <c r="G172" s="79"/>
      <c r="H172" s="79"/>
      <c r="K172" s="81"/>
      <c r="L172" s="81"/>
    </row>
    <row r="173" spans="5:12" x14ac:dyDescent="0.25">
      <c r="E173" s="78"/>
      <c r="G173" s="79"/>
      <c r="H173" s="79"/>
      <c r="K173" s="81"/>
      <c r="L173" s="81"/>
    </row>
    <row r="174" spans="5:12" x14ac:dyDescent="0.25">
      <c r="E174" s="78"/>
      <c r="G174" s="79"/>
      <c r="H174" s="79"/>
      <c r="K174" s="81"/>
      <c r="L174" s="81"/>
    </row>
    <row r="175" spans="5:12" x14ac:dyDescent="0.25">
      <c r="E175" s="78"/>
      <c r="G175" s="79"/>
      <c r="H175" s="79"/>
      <c r="K175" s="81"/>
      <c r="L175" s="81"/>
    </row>
    <row r="176" spans="5:12" x14ac:dyDescent="0.25">
      <c r="E176" s="78"/>
      <c r="G176" s="79"/>
      <c r="H176" s="79"/>
      <c r="K176" s="81"/>
      <c r="L176" s="81"/>
    </row>
    <row r="177" spans="5:12" x14ac:dyDescent="0.25">
      <c r="E177" s="78"/>
      <c r="G177" s="79"/>
      <c r="H177" s="79"/>
      <c r="K177" s="81"/>
      <c r="L177" s="81"/>
    </row>
    <row r="178" spans="5:12" x14ac:dyDescent="0.25">
      <c r="E178" s="78"/>
      <c r="G178" s="79"/>
      <c r="H178" s="79"/>
      <c r="K178" s="81"/>
      <c r="L178" s="81"/>
    </row>
    <row r="179" spans="5:12" x14ac:dyDescent="0.25">
      <c r="E179" s="78"/>
      <c r="G179" s="79"/>
      <c r="H179" s="79"/>
      <c r="K179" s="81"/>
      <c r="L179" s="81"/>
    </row>
    <row r="180" spans="5:12" x14ac:dyDescent="0.25">
      <c r="E180" s="78"/>
      <c r="G180" s="79"/>
      <c r="H180" s="79"/>
      <c r="K180" s="81"/>
      <c r="L180" s="81"/>
    </row>
    <row r="181" spans="5:12" x14ac:dyDescent="0.25">
      <c r="E181" s="78"/>
      <c r="G181" s="79"/>
      <c r="H181" s="79"/>
      <c r="K181" s="81"/>
      <c r="L181" s="81"/>
    </row>
    <row r="182" spans="5:12" x14ac:dyDescent="0.25">
      <c r="E182" s="78"/>
      <c r="G182" s="79"/>
      <c r="H182" s="79"/>
      <c r="K182" s="81"/>
      <c r="L182" s="81"/>
    </row>
    <row r="183" spans="5:12" x14ac:dyDescent="0.25">
      <c r="E183" s="78"/>
      <c r="G183" s="79"/>
      <c r="H183" s="79"/>
      <c r="K183" s="81"/>
      <c r="L183" s="81"/>
    </row>
    <row r="184" spans="5:12" x14ac:dyDescent="0.25">
      <c r="E184" s="78"/>
      <c r="G184" s="79"/>
      <c r="H184" s="79"/>
      <c r="K184" s="81"/>
      <c r="L184" s="81"/>
    </row>
    <row r="185" spans="5:12" x14ac:dyDescent="0.25">
      <c r="E185" s="78"/>
      <c r="G185" s="79"/>
      <c r="H185" s="79"/>
      <c r="K185" s="81"/>
      <c r="L185" s="81"/>
    </row>
    <row r="186" spans="5:12" x14ac:dyDescent="0.25">
      <c r="E186" s="78"/>
      <c r="G186" s="79"/>
      <c r="H186" s="79"/>
      <c r="K186" s="81"/>
      <c r="L186" s="81"/>
    </row>
    <row r="187" spans="5:12" x14ac:dyDescent="0.25">
      <c r="E187" s="78"/>
      <c r="G187" s="79"/>
      <c r="H187" s="79"/>
      <c r="K187" s="81"/>
      <c r="L187" s="81"/>
    </row>
    <row r="188" spans="5:12" x14ac:dyDescent="0.25">
      <c r="E188" s="78"/>
      <c r="G188" s="79"/>
      <c r="H188" s="79"/>
      <c r="K188" s="81"/>
      <c r="L188" s="81"/>
    </row>
    <row r="189" spans="5:12" x14ac:dyDescent="0.25">
      <c r="E189" s="78"/>
      <c r="G189" s="79"/>
      <c r="H189" s="79"/>
      <c r="K189" s="81"/>
      <c r="L189" s="81"/>
    </row>
    <row r="190" spans="5:12" x14ac:dyDescent="0.25">
      <c r="E190" s="78"/>
      <c r="G190" s="79"/>
      <c r="H190" s="79"/>
      <c r="K190" s="81"/>
      <c r="L190" s="81"/>
    </row>
    <row r="191" spans="5:12" x14ac:dyDescent="0.25">
      <c r="E191" s="78"/>
      <c r="G191" s="79"/>
      <c r="H191" s="79"/>
      <c r="K191" s="81"/>
      <c r="L191" s="81"/>
    </row>
    <row r="192" spans="5:12" x14ac:dyDescent="0.25">
      <c r="E192" s="78"/>
      <c r="G192" s="79"/>
      <c r="H192" s="79"/>
      <c r="K192" s="81"/>
      <c r="L192" s="81"/>
    </row>
    <row r="193" spans="5:12" x14ac:dyDescent="0.25">
      <c r="E193" s="78"/>
      <c r="G193" s="79"/>
      <c r="H193" s="79"/>
      <c r="K193" s="81"/>
      <c r="L193" s="81"/>
    </row>
    <row r="194" spans="5:12" x14ac:dyDescent="0.25">
      <c r="E194" s="78"/>
      <c r="G194" s="79"/>
      <c r="H194" s="79"/>
      <c r="K194" s="81"/>
      <c r="L194" s="81"/>
    </row>
    <row r="195" spans="5:12" x14ac:dyDescent="0.25">
      <c r="E195" s="78"/>
      <c r="G195" s="79"/>
      <c r="H195" s="79"/>
      <c r="K195" s="81"/>
      <c r="L195" s="81"/>
    </row>
    <row r="196" spans="5:12" x14ac:dyDescent="0.25">
      <c r="E196" s="78"/>
      <c r="G196" s="79"/>
      <c r="H196" s="79"/>
      <c r="K196" s="81"/>
      <c r="L196" s="81"/>
    </row>
    <row r="197" spans="5:12" x14ac:dyDescent="0.25">
      <c r="E197" s="78"/>
      <c r="G197" s="79"/>
      <c r="H197" s="79"/>
      <c r="K197" s="81"/>
      <c r="L197" s="81"/>
    </row>
    <row r="198" spans="5:12" x14ac:dyDescent="0.25">
      <c r="E198" s="78"/>
      <c r="G198" s="79"/>
      <c r="H198" s="79"/>
      <c r="K198" s="81"/>
      <c r="L198" s="81"/>
    </row>
    <row r="199" spans="5:12" x14ac:dyDescent="0.25">
      <c r="E199" s="78"/>
      <c r="G199" s="79"/>
      <c r="H199" s="79"/>
      <c r="K199" s="81"/>
      <c r="L199" s="81"/>
    </row>
    <row r="200" spans="5:12" x14ac:dyDescent="0.25">
      <c r="E200" s="78"/>
      <c r="G200" s="79"/>
      <c r="H200" s="79"/>
      <c r="K200" s="81"/>
      <c r="L200" s="81"/>
    </row>
    <row r="201" spans="5:12" x14ac:dyDescent="0.25">
      <c r="E201" s="78"/>
      <c r="G201" s="79"/>
      <c r="H201" s="79"/>
      <c r="K201" s="81"/>
      <c r="L201" s="81"/>
    </row>
    <row r="202" spans="5:12" x14ac:dyDescent="0.25">
      <c r="E202" s="78"/>
      <c r="G202" s="79"/>
      <c r="H202" s="79"/>
      <c r="K202" s="81"/>
      <c r="L202" s="81"/>
    </row>
    <row r="203" spans="5:12" x14ac:dyDescent="0.25">
      <c r="E203" s="78"/>
      <c r="G203" s="79"/>
      <c r="H203" s="79"/>
      <c r="K203" s="81"/>
      <c r="L203" s="81"/>
    </row>
    <row r="204" spans="5:12" x14ac:dyDescent="0.25">
      <c r="E204" s="78"/>
      <c r="G204" s="79"/>
      <c r="H204" s="79"/>
      <c r="K204" s="81"/>
      <c r="L204" s="81"/>
    </row>
    <row r="205" spans="5:12" x14ac:dyDescent="0.25">
      <c r="E205" s="78"/>
      <c r="G205" s="79"/>
      <c r="H205" s="79"/>
      <c r="K205" s="81"/>
      <c r="L205" s="81"/>
    </row>
    <row r="206" spans="5:12" x14ac:dyDescent="0.25">
      <c r="E206" s="78"/>
      <c r="G206" s="79"/>
      <c r="H206" s="79"/>
      <c r="K206" s="81"/>
      <c r="L206" s="81"/>
    </row>
    <row r="207" spans="5:12" x14ac:dyDescent="0.25">
      <c r="E207" s="78"/>
      <c r="G207" s="79"/>
      <c r="H207" s="79"/>
      <c r="K207" s="81"/>
      <c r="L207" s="81"/>
    </row>
    <row r="208" spans="5:12" x14ac:dyDescent="0.25">
      <c r="E208" s="78"/>
      <c r="G208" s="79"/>
      <c r="H208" s="79"/>
      <c r="K208" s="81"/>
      <c r="L208" s="81"/>
    </row>
    <row r="209" spans="5:12" x14ac:dyDescent="0.25">
      <c r="E209" s="78"/>
      <c r="G209" s="79"/>
      <c r="H209" s="79"/>
      <c r="K209" s="81"/>
      <c r="L209" s="81"/>
    </row>
    <row r="210" spans="5:12" x14ac:dyDescent="0.25">
      <c r="E210" s="78"/>
      <c r="G210" s="79"/>
      <c r="H210" s="79"/>
      <c r="K210" s="81"/>
      <c r="L210" s="81"/>
    </row>
    <row r="211" spans="5:12" x14ac:dyDescent="0.25">
      <c r="E211" s="78"/>
      <c r="G211" s="79"/>
      <c r="H211" s="79"/>
      <c r="K211" s="81"/>
      <c r="L211" s="81"/>
    </row>
    <row r="212" spans="5:12" x14ac:dyDescent="0.25">
      <c r="E212" s="78"/>
      <c r="G212" s="79"/>
      <c r="H212" s="79"/>
      <c r="K212" s="81"/>
      <c r="L212" s="81"/>
    </row>
    <row r="213" spans="5:12" x14ac:dyDescent="0.25">
      <c r="E213" s="78"/>
      <c r="G213" s="79"/>
      <c r="H213" s="79"/>
      <c r="K213" s="81"/>
      <c r="L213" s="81"/>
    </row>
    <row r="214" spans="5:12" x14ac:dyDescent="0.25">
      <c r="E214" s="78"/>
      <c r="G214" s="79"/>
      <c r="H214" s="79"/>
      <c r="K214" s="81"/>
      <c r="L214" s="81"/>
    </row>
    <row r="215" spans="5:12" x14ac:dyDescent="0.25">
      <c r="E215" s="78"/>
      <c r="G215" s="79"/>
      <c r="H215" s="79"/>
      <c r="K215" s="81"/>
      <c r="L215" s="81"/>
    </row>
    <row r="216" spans="5:12" x14ac:dyDescent="0.25">
      <c r="E216" s="78"/>
      <c r="G216" s="79"/>
      <c r="H216" s="79"/>
      <c r="K216" s="81"/>
      <c r="L216" s="81"/>
    </row>
    <row r="217" spans="5:12" x14ac:dyDescent="0.25">
      <c r="E217" s="78"/>
      <c r="G217" s="79"/>
      <c r="H217" s="79"/>
      <c r="K217" s="81"/>
      <c r="L217" s="81"/>
    </row>
    <row r="218" spans="5:12" x14ac:dyDescent="0.25">
      <c r="E218" s="78"/>
      <c r="G218" s="79"/>
      <c r="H218" s="79"/>
      <c r="K218" s="81"/>
      <c r="L218" s="81"/>
    </row>
    <row r="219" spans="5:12" x14ac:dyDescent="0.25">
      <c r="E219" s="78"/>
      <c r="G219" s="79"/>
      <c r="H219" s="79"/>
      <c r="K219" s="81"/>
      <c r="L219" s="81"/>
    </row>
    <row r="220" spans="5:12" x14ac:dyDescent="0.25">
      <c r="E220" s="78"/>
      <c r="G220" s="79"/>
      <c r="H220" s="79"/>
      <c r="K220" s="81"/>
      <c r="L220" s="81"/>
    </row>
    <row r="221" spans="5:12" x14ac:dyDescent="0.25">
      <c r="E221" s="78"/>
      <c r="G221" s="79"/>
      <c r="H221" s="79"/>
      <c r="K221" s="81"/>
      <c r="L221" s="81"/>
    </row>
    <row r="222" spans="5:12" x14ac:dyDescent="0.25">
      <c r="E222" s="78"/>
      <c r="G222" s="79"/>
      <c r="H222" s="79"/>
      <c r="K222" s="81"/>
      <c r="L222" s="81"/>
    </row>
    <row r="223" spans="5:12" x14ac:dyDescent="0.25">
      <c r="E223" s="78"/>
      <c r="G223" s="79"/>
      <c r="H223" s="79"/>
      <c r="K223" s="81"/>
      <c r="L223" s="81"/>
    </row>
    <row r="224" spans="5:12" x14ac:dyDescent="0.25">
      <c r="E224" s="78"/>
      <c r="G224" s="79"/>
      <c r="H224" s="79"/>
      <c r="K224" s="81"/>
      <c r="L224" s="81"/>
    </row>
    <row r="225" spans="5:12" x14ac:dyDescent="0.25">
      <c r="E225" s="78"/>
      <c r="G225" s="79"/>
      <c r="H225" s="79"/>
      <c r="K225" s="81"/>
      <c r="L225" s="81"/>
    </row>
    <row r="226" spans="5:12" x14ac:dyDescent="0.25">
      <c r="E226" s="78"/>
      <c r="G226" s="79"/>
      <c r="H226" s="79"/>
      <c r="K226" s="81"/>
      <c r="L226" s="81"/>
    </row>
    <row r="227" spans="5:12" x14ac:dyDescent="0.25">
      <c r="E227" s="78"/>
      <c r="G227" s="79"/>
      <c r="H227" s="79"/>
      <c r="K227" s="81"/>
      <c r="L227" s="81"/>
    </row>
    <row r="228" spans="5:12" x14ac:dyDescent="0.25">
      <c r="E228" s="78"/>
      <c r="G228" s="79"/>
      <c r="H228" s="79"/>
      <c r="K228" s="81"/>
      <c r="L228" s="81"/>
    </row>
    <row r="229" spans="5:12" x14ac:dyDescent="0.25">
      <c r="E229" s="78"/>
      <c r="G229" s="79"/>
      <c r="H229" s="79"/>
      <c r="K229" s="81"/>
      <c r="L229" s="81"/>
    </row>
    <row r="230" spans="5:12" x14ac:dyDescent="0.25">
      <c r="E230" s="78"/>
      <c r="G230" s="79"/>
      <c r="H230" s="79"/>
      <c r="K230" s="81"/>
      <c r="L230" s="81"/>
    </row>
    <row r="231" spans="5:12" x14ac:dyDescent="0.25">
      <c r="E231" s="78"/>
      <c r="G231" s="79"/>
      <c r="H231" s="79"/>
      <c r="K231" s="81"/>
      <c r="L231" s="81"/>
    </row>
    <row r="232" spans="5:12" x14ac:dyDescent="0.25">
      <c r="E232" s="78"/>
      <c r="G232" s="79"/>
      <c r="H232" s="79"/>
      <c r="K232" s="81"/>
      <c r="L232" s="81"/>
    </row>
    <row r="233" spans="5:12" x14ac:dyDescent="0.25">
      <c r="E233" s="78"/>
      <c r="G233" s="79"/>
      <c r="H233" s="79"/>
      <c r="K233" s="81"/>
      <c r="L233" s="81"/>
    </row>
    <row r="234" spans="5:12" x14ac:dyDescent="0.25">
      <c r="E234" s="78"/>
      <c r="G234" s="79"/>
      <c r="H234" s="79"/>
      <c r="K234" s="81"/>
      <c r="L234" s="81"/>
    </row>
    <row r="235" spans="5:12" x14ac:dyDescent="0.25">
      <c r="E235" s="78"/>
      <c r="G235" s="79"/>
      <c r="H235" s="79"/>
      <c r="K235" s="81"/>
      <c r="L235" s="81"/>
    </row>
    <row r="236" spans="5:12" x14ac:dyDescent="0.25">
      <c r="E236" s="78"/>
      <c r="G236" s="79"/>
      <c r="H236" s="79"/>
      <c r="K236" s="81"/>
      <c r="L236" s="81"/>
    </row>
    <row r="237" spans="5:12" x14ac:dyDescent="0.25">
      <c r="E237" s="78"/>
      <c r="G237" s="79"/>
      <c r="H237" s="79"/>
      <c r="K237" s="81"/>
      <c r="L237" s="81"/>
    </row>
    <row r="238" spans="5:12" x14ac:dyDescent="0.25">
      <c r="E238" s="78"/>
      <c r="G238" s="79"/>
      <c r="H238" s="79"/>
      <c r="K238" s="81"/>
      <c r="L238" s="81"/>
    </row>
    <row r="239" spans="5:12" x14ac:dyDescent="0.25">
      <c r="E239" s="78"/>
      <c r="G239" s="79"/>
      <c r="H239" s="79"/>
      <c r="K239" s="81"/>
      <c r="L239" s="81"/>
    </row>
    <row r="240" spans="5:12" x14ac:dyDescent="0.25">
      <c r="E240" s="78"/>
      <c r="G240" s="79"/>
      <c r="H240" s="79"/>
      <c r="K240" s="81"/>
      <c r="L240" s="81"/>
    </row>
    <row r="241" spans="5:12" x14ac:dyDescent="0.25">
      <c r="E241" s="78"/>
      <c r="G241" s="79"/>
      <c r="H241" s="79"/>
      <c r="K241" s="81"/>
      <c r="L241" s="81"/>
    </row>
    <row r="242" spans="5:12" x14ac:dyDescent="0.25">
      <c r="E242" s="78"/>
      <c r="G242" s="79"/>
      <c r="H242" s="79"/>
      <c r="K242" s="81"/>
      <c r="L242" s="81"/>
    </row>
    <row r="243" spans="5:12" x14ac:dyDescent="0.25">
      <c r="E243" s="78"/>
      <c r="G243" s="79"/>
      <c r="H243" s="79"/>
      <c r="K243" s="81"/>
      <c r="L243" s="81"/>
    </row>
    <row r="244" spans="5:12" x14ac:dyDescent="0.25">
      <c r="E244" s="78"/>
      <c r="G244" s="79"/>
      <c r="H244" s="79"/>
      <c r="K244" s="81"/>
      <c r="L244" s="81"/>
    </row>
    <row r="245" spans="5:12" x14ac:dyDescent="0.25">
      <c r="E245" s="78"/>
      <c r="G245" s="79"/>
      <c r="H245" s="79"/>
      <c r="K245" s="81"/>
      <c r="L245" s="81"/>
    </row>
    <row r="246" spans="5:12" x14ac:dyDescent="0.25">
      <c r="E246" s="78"/>
      <c r="G246" s="79"/>
      <c r="H246" s="79"/>
      <c r="K246" s="81"/>
      <c r="L246" s="81"/>
    </row>
    <row r="247" spans="5:12" x14ac:dyDescent="0.25">
      <c r="E247" s="78"/>
      <c r="G247" s="79"/>
      <c r="H247" s="79"/>
      <c r="K247" s="81"/>
      <c r="L247" s="81"/>
    </row>
    <row r="248" spans="5:12" x14ac:dyDescent="0.25">
      <c r="E248" s="78"/>
      <c r="G248" s="79"/>
      <c r="H248" s="79"/>
      <c r="K248" s="81"/>
      <c r="L248" s="81"/>
    </row>
    <row r="249" spans="5:12" x14ac:dyDescent="0.25">
      <c r="E249" s="78"/>
      <c r="G249" s="79"/>
      <c r="H249" s="79"/>
      <c r="K249" s="81"/>
      <c r="L249" s="81"/>
    </row>
    <row r="250" spans="5:12" x14ac:dyDescent="0.25">
      <c r="E250" s="78"/>
      <c r="G250" s="79"/>
      <c r="H250" s="79"/>
      <c r="K250" s="81"/>
      <c r="L250" s="81"/>
    </row>
    <row r="251" spans="5:12" x14ac:dyDescent="0.25">
      <c r="E251" s="78"/>
      <c r="G251" s="79"/>
      <c r="H251" s="79"/>
      <c r="K251" s="81"/>
      <c r="L251" s="81"/>
    </row>
    <row r="252" spans="5:12" x14ac:dyDescent="0.25">
      <c r="E252" s="78"/>
      <c r="G252" s="79"/>
      <c r="H252" s="79"/>
      <c r="K252" s="81"/>
      <c r="L252" s="81"/>
    </row>
    <row r="253" spans="5:12" x14ac:dyDescent="0.25">
      <c r="E253" s="78"/>
      <c r="G253" s="79"/>
      <c r="H253" s="79"/>
      <c r="K253" s="81"/>
      <c r="L253" s="81"/>
    </row>
    <row r="254" spans="5:12" x14ac:dyDescent="0.25">
      <c r="E254" s="78"/>
      <c r="G254" s="79"/>
      <c r="H254" s="79"/>
      <c r="K254" s="81"/>
      <c r="L254" s="81"/>
    </row>
    <row r="255" spans="5:12" x14ac:dyDescent="0.25">
      <c r="E255" s="78"/>
      <c r="G255" s="79"/>
      <c r="H255" s="79"/>
      <c r="K255" s="81"/>
      <c r="L255" s="81"/>
    </row>
    <row r="256" spans="5:12" x14ac:dyDescent="0.25">
      <c r="E256" s="78"/>
      <c r="G256" s="79"/>
      <c r="H256" s="79"/>
      <c r="K256" s="81"/>
      <c r="L256" s="81"/>
    </row>
    <row r="257" spans="5:12" x14ac:dyDescent="0.25">
      <c r="E257" s="78"/>
      <c r="G257" s="79"/>
      <c r="H257" s="79"/>
      <c r="K257" s="81"/>
      <c r="L257" s="81"/>
    </row>
    <row r="258" spans="5:12" x14ac:dyDescent="0.25">
      <c r="E258" s="78"/>
      <c r="G258" s="79"/>
      <c r="H258" s="79"/>
      <c r="K258" s="81"/>
      <c r="L258" s="81"/>
    </row>
    <row r="259" spans="5:12" x14ac:dyDescent="0.25">
      <c r="E259" s="78"/>
      <c r="G259" s="79"/>
      <c r="H259" s="79"/>
      <c r="K259" s="81"/>
      <c r="L259" s="81"/>
    </row>
    <row r="260" spans="5:12" x14ac:dyDescent="0.25">
      <c r="E260" s="78"/>
      <c r="G260" s="79"/>
      <c r="H260" s="79"/>
      <c r="K260" s="81"/>
      <c r="L260" s="81"/>
    </row>
    <row r="261" spans="5:12" x14ac:dyDescent="0.25">
      <c r="E261" s="78"/>
      <c r="G261" s="79"/>
      <c r="H261" s="79"/>
      <c r="K261" s="81"/>
      <c r="L261" s="81"/>
    </row>
    <row r="262" spans="5:12" x14ac:dyDescent="0.25">
      <c r="E262" s="78"/>
      <c r="G262" s="79"/>
      <c r="H262" s="79"/>
      <c r="K262" s="81"/>
      <c r="L262" s="81"/>
    </row>
    <row r="263" spans="5:12" x14ac:dyDescent="0.25">
      <c r="E263" s="78"/>
      <c r="G263" s="79"/>
      <c r="H263" s="79"/>
      <c r="K263" s="81"/>
      <c r="L263" s="81"/>
    </row>
    <row r="264" spans="5:12" x14ac:dyDescent="0.25">
      <c r="E264" s="78"/>
      <c r="G264" s="79"/>
      <c r="H264" s="79"/>
      <c r="K264" s="81"/>
      <c r="L264" s="81"/>
    </row>
    <row r="265" spans="5:12" x14ac:dyDescent="0.25">
      <c r="E265" s="78"/>
      <c r="G265" s="79"/>
      <c r="H265" s="79"/>
      <c r="K265" s="81"/>
      <c r="L265" s="81"/>
    </row>
    <row r="266" spans="5:12" x14ac:dyDescent="0.25">
      <c r="E266" s="78"/>
      <c r="G266" s="79"/>
      <c r="H266" s="79"/>
      <c r="K266" s="81"/>
      <c r="L266" s="81"/>
    </row>
    <row r="267" spans="5:12" x14ac:dyDescent="0.25">
      <c r="E267" s="78"/>
      <c r="G267" s="79"/>
      <c r="H267" s="79"/>
      <c r="K267" s="81"/>
      <c r="L267" s="81"/>
    </row>
    <row r="268" spans="5:12" x14ac:dyDescent="0.25">
      <c r="E268" s="78"/>
      <c r="G268" s="79"/>
      <c r="H268" s="79"/>
      <c r="K268" s="81"/>
      <c r="L268" s="81"/>
    </row>
    <row r="269" spans="5:12" x14ac:dyDescent="0.25">
      <c r="E269" s="78"/>
      <c r="G269" s="79"/>
      <c r="H269" s="79"/>
      <c r="K269" s="81"/>
      <c r="L269" s="81"/>
    </row>
    <row r="270" spans="5:12" x14ac:dyDescent="0.25">
      <c r="E270" s="78"/>
      <c r="G270" s="79"/>
      <c r="H270" s="79"/>
      <c r="K270" s="81"/>
      <c r="L270" s="81"/>
    </row>
    <row r="271" spans="5:12" x14ac:dyDescent="0.25">
      <c r="E271" s="78"/>
      <c r="G271" s="79"/>
      <c r="H271" s="79"/>
      <c r="K271" s="81"/>
      <c r="L271" s="81"/>
    </row>
    <row r="272" spans="5:12" x14ac:dyDescent="0.25">
      <c r="E272" s="78"/>
      <c r="G272" s="79"/>
      <c r="H272" s="79"/>
      <c r="K272" s="81"/>
      <c r="L272" s="81"/>
    </row>
    <row r="273" spans="5:12" x14ac:dyDescent="0.25">
      <c r="E273" s="78"/>
      <c r="G273" s="79"/>
      <c r="H273" s="79"/>
      <c r="K273" s="81"/>
      <c r="L273" s="81"/>
    </row>
    <row r="274" spans="5:12" x14ac:dyDescent="0.25">
      <c r="E274" s="78"/>
      <c r="G274" s="79"/>
      <c r="H274" s="79"/>
      <c r="K274" s="81"/>
      <c r="L274" s="81"/>
    </row>
    <row r="275" spans="5:12" x14ac:dyDescent="0.25">
      <c r="E275" s="78"/>
      <c r="G275" s="79"/>
      <c r="H275" s="79"/>
      <c r="K275" s="81"/>
      <c r="L275" s="81"/>
    </row>
    <row r="276" spans="5:12" x14ac:dyDescent="0.25">
      <c r="E276" s="78"/>
      <c r="G276" s="79"/>
      <c r="H276" s="79"/>
      <c r="K276" s="81"/>
      <c r="L276" s="81"/>
    </row>
    <row r="277" spans="5:12" x14ac:dyDescent="0.25">
      <c r="E277" s="78"/>
      <c r="G277" s="79"/>
      <c r="H277" s="79"/>
      <c r="K277" s="81"/>
      <c r="L277" s="81"/>
    </row>
    <row r="278" spans="5:12" x14ac:dyDescent="0.25">
      <c r="E278" s="78"/>
      <c r="G278" s="79"/>
      <c r="H278" s="79"/>
      <c r="K278" s="81"/>
      <c r="L278" s="81"/>
    </row>
    <row r="279" spans="5:12" x14ac:dyDescent="0.25">
      <c r="E279" s="78"/>
      <c r="G279" s="79"/>
      <c r="H279" s="79"/>
      <c r="K279" s="81"/>
      <c r="L279" s="81"/>
    </row>
    <row r="280" spans="5:12" x14ac:dyDescent="0.25">
      <c r="E280" s="78"/>
      <c r="G280" s="79"/>
      <c r="H280" s="79"/>
      <c r="K280" s="81"/>
      <c r="L280" s="81"/>
    </row>
    <row r="281" spans="5:12" x14ac:dyDescent="0.25">
      <c r="E281" s="78"/>
      <c r="G281" s="79"/>
      <c r="H281" s="79"/>
      <c r="K281" s="81"/>
      <c r="L281" s="81"/>
    </row>
    <row r="282" spans="5:12" x14ac:dyDescent="0.25">
      <c r="E282" s="78"/>
      <c r="G282" s="79"/>
      <c r="H282" s="79"/>
      <c r="K282" s="81"/>
      <c r="L282" s="81"/>
    </row>
    <row r="283" spans="5:12" x14ac:dyDescent="0.25">
      <c r="E283" s="78"/>
      <c r="G283" s="79"/>
      <c r="H283" s="79"/>
      <c r="K283" s="81"/>
      <c r="L283" s="81"/>
    </row>
    <row r="284" spans="5:12" x14ac:dyDescent="0.25">
      <c r="E284" s="78"/>
      <c r="G284" s="79"/>
      <c r="H284" s="79"/>
      <c r="K284" s="81"/>
      <c r="L284" s="81"/>
    </row>
    <row r="285" spans="5:12" x14ac:dyDescent="0.25">
      <c r="E285" s="78"/>
      <c r="G285" s="79"/>
      <c r="H285" s="79"/>
      <c r="K285" s="81"/>
      <c r="L285" s="81"/>
    </row>
    <row r="286" spans="5:12" x14ac:dyDescent="0.25">
      <c r="E286" s="78"/>
      <c r="G286" s="79"/>
      <c r="H286" s="79"/>
      <c r="K286" s="81"/>
      <c r="L286" s="81"/>
    </row>
    <row r="287" spans="5:12" x14ac:dyDescent="0.25">
      <c r="E287" s="78"/>
      <c r="G287" s="79"/>
      <c r="H287" s="79"/>
      <c r="K287" s="81"/>
      <c r="L287" s="81"/>
    </row>
    <row r="288" spans="5:12" x14ac:dyDescent="0.25">
      <c r="E288" s="78"/>
      <c r="G288" s="79"/>
      <c r="H288" s="79"/>
      <c r="K288" s="81"/>
      <c r="L288" s="81"/>
    </row>
    <row r="289" spans="5:12" x14ac:dyDescent="0.25">
      <c r="E289" s="78"/>
      <c r="G289" s="79"/>
      <c r="H289" s="79"/>
      <c r="K289" s="81"/>
      <c r="L289" s="81"/>
    </row>
    <row r="290" spans="5:12" x14ac:dyDescent="0.25">
      <c r="E290" s="78"/>
      <c r="G290" s="79"/>
      <c r="H290" s="79"/>
      <c r="K290" s="81"/>
      <c r="L290" s="81"/>
    </row>
    <row r="291" spans="5:12" x14ac:dyDescent="0.25">
      <c r="E291" s="78"/>
      <c r="G291" s="79"/>
      <c r="H291" s="79"/>
      <c r="K291" s="81"/>
      <c r="L291" s="81"/>
    </row>
    <row r="292" spans="5:12" x14ac:dyDescent="0.25">
      <c r="E292" s="78"/>
      <c r="G292" s="79"/>
      <c r="H292" s="79"/>
      <c r="K292" s="81"/>
      <c r="L292" s="81"/>
    </row>
    <row r="293" spans="5:12" x14ac:dyDescent="0.25">
      <c r="E293" s="78"/>
      <c r="G293" s="79"/>
      <c r="H293" s="79"/>
      <c r="K293" s="81"/>
      <c r="L293" s="81"/>
    </row>
    <row r="294" spans="5:12" x14ac:dyDescent="0.25">
      <c r="E294" s="78"/>
      <c r="G294" s="79"/>
      <c r="H294" s="79"/>
      <c r="K294" s="81"/>
      <c r="L294" s="81"/>
    </row>
    <row r="295" spans="5:12" x14ac:dyDescent="0.25">
      <c r="E295" s="78"/>
      <c r="G295" s="79"/>
      <c r="H295" s="79"/>
      <c r="K295" s="81"/>
      <c r="L295" s="81"/>
    </row>
    <row r="296" spans="5:12" x14ac:dyDescent="0.25">
      <c r="E296" s="78"/>
      <c r="G296" s="79"/>
      <c r="H296" s="79"/>
      <c r="K296" s="81"/>
      <c r="L296" s="81"/>
    </row>
    <row r="297" spans="5:12" x14ac:dyDescent="0.25">
      <c r="E297" s="78"/>
      <c r="G297" s="79"/>
      <c r="H297" s="79"/>
      <c r="K297" s="81"/>
      <c r="L297" s="81"/>
    </row>
    <row r="298" spans="5:12" x14ac:dyDescent="0.25">
      <c r="E298" s="78"/>
      <c r="G298" s="79"/>
      <c r="H298" s="79"/>
      <c r="K298" s="81"/>
      <c r="L298" s="81"/>
    </row>
    <row r="299" spans="5:12" x14ac:dyDescent="0.25">
      <c r="E299" s="78"/>
      <c r="G299" s="79"/>
      <c r="H299" s="79"/>
      <c r="K299" s="81"/>
      <c r="L299" s="81"/>
    </row>
    <row r="300" spans="5:12" x14ac:dyDescent="0.25">
      <c r="E300" s="78"/>
      <c r="G300" s="79"/>
      <c r="H300" s="79"/>
      <c r="K300" s="81"/>
      <c r="L300" s="81"/>
    </row>
    <row r="301" spans="5:12" x14ac:dyDescent="0.25">
      <c r="E301" s="78"/>
      <c r="G301" s="79"/>
      <c r="H301" s="79"/>
      <c r="K301" s="81"/>
      <c r="L301" s="81"/>
    </row>
    <row r="302" spans="5:12" x14ac:dyDescent="0.25">
      <c r="E302" s="78"/>
      <c r="G302" s="79"/>
      <c r="H302" s="79"/>
      <c r="K302" s="81"/>
      <c r="L302" s="81"/>
    </row>
    <row r="303" spans="5:12" x14ac:dyDescent="0.25">
      <c r="E303" s="78"/>
      <c r="G303" s="79"/>
      <c r="H303" s="79"/>
      <c r="K303" s="81"/>
      <c r="L303" s="81"/>
    </row>
    <row r="304" spans="5:12" x14ac:dyDescent="0.25">
      <c r="E304" s="78"/>
      <c r="G304" s="79"/>
      <c r="H304" s="79"/>
      <c r="K304" s="81"/>
      <c r="L304" s="81"/>
    </row>
    <row r="305" spans="5:12" x14ac:dyDescent="0.25">
      <c r="E305" s="78"/>
      <c r="G305" s="79"/>
      <c r="H305" s="79"/>
      <c r="K305" s="81"/>
      <c r="L305" s="81"/>
    </row>
    <row r="306" spans="5:12" x14ac:dyDescent="0.25">
      <c r="E306" s="78"/>
      <c r="G306" s="79"/>
      <c r="H306" s="79"/>
      <c r="K306" s="81"/>
      <c r="L306" s="81"/>
    </row>
    <row r="307" spans="5:12" x14ac:dyDescent="0.25">
      <c r="E307" s="78"/>
      <c r="G307" s="79"/>
      <c r="H307" s="79"/>
      <c r="K307" s="81"/>
      <c r="L307" s="81"/>
    </row>
    <row r="308" spans="5:12" x14ac:dyDescent="0.25">
      <c r="E308" s="78"/>
      <c r="G308" s="79"/>
      <c r="H308" s="79"/>
      <c r="K308" s="81"/>
      <c r="L308" s="81"/>
    </row>
    <row r="309" spans="5:12" x14ac:dyDescent="0.25">
      <c r="E309" s="78"/>
      <c r="G309" s="79"/>
      <c r="H309" s="79"/>
      <c r="K309" s="81"/>
      <c r="L309" s="81"/>
    </row>
    <row r="310" spans="5:12" x14ac:dyDescent="0.25">
      <c r="E310" s="78"/>
      <c r="G310" s="79"/>
      <c r="H310" s="79"/>
      <c r="K310" s="81"/>
      <c r="L310" s="81"/>
    </row>
    <row r="311" spans="5:12" x14ac:dyDescent="0.25">
      <c r="E311" s="78"/>
      <c r="G311" s="79"/>
      <c r="H311" s="79"/>
      <c r="K311" s="81"/>
      <c r="L311" s="81"/>
    </row>
    <row r="312" spans="5:12" x14ac:dyDescent="0.25">
      <c r="E312" s="78"/>
      <c r="G312" s="79"/>
      <c r="H312" s="79"/>
      <c r="K312" s="81"/>
      <c r="L312" s="81"/>
    </row>
    <row r="313" spans="5:12" x14ac:dyDescent="0.25">
      <c r="E313" s="78"/>
      <c r="G313" s="79"/>
      <c r="H313" s="79"/>
      <c r="K313" s="81"/>
      <c r="L313" s="81"/>
    </row>
    <row r="314" spans="5:12" x14ac:dyDescent="0.25">
      <c r="E314" s="78"/>
      <c r="G314" s="79"/>
      <c r="H314" s="79"/>
      <c r="K314" s="81"/>
      <c r="L314" s="81"/>
    </row>
    <row r="315" spans="5:12" x14ac:dyDescent="0.25">
      <c r="E315" s="78"/>
      <c r="G315" s="79"/>
      <c r="H315" s="79"/>
      <c r="K315" s="81"/>
      <c r="L315" s="81"/>
    </row>
    <row r="316" spans="5:12" x14ac:dyDescent="0.25">
      <c r="E316" s="78"/>
      <c r="G316" s="79"/>
      <c r="H316" s="79"/>
      <c r="K316" s="81"/>
      <c r="L316" s="81"/>
    </row>
    <row r="317" spans="5:12" x14ac:dyDescent="0.25">
      <c r="E317" s="78"/>
      <c r="G317" s="79"/>
      <c r="H317" s="79"/>
      <c r="K317" s="81"/>
      <c r="L317" s="81"/>
    </row>
    <row r="318" spans="5:12" x14ac:dyDescent="0.25">
      <c r="E318" s="78"/>
      <c r="G318" s="79"/>
      <c r="H318" s="79"/>
      <c r="K318" s="81"/>
      <c r="L318" s="81"/>
    </row>
    <row r="319" spans="5:12" x14ac:dyDescent="0.25">
      <c r="E319" s="78"/>
      <c r="G319" s="79"/>
      <c r="H319" s="79"/>
      <c r="K319" s="81"/>
      <c r="L319" s="81"/>
    </row>
    <row r="320" spans="5:12" x14ac:dyDescent="0.25">
      <c r="E320" s="78"/>
      <c r="G320" s="79"/>
      <c r="H320" s="79"/>
      <c r="K320" s="81"/>
      <c r="L320" s="81"/>
    </row>
    <row r="321" spans="5:12" x14ac:dyDescent="0.25">
      <c r="E321" s="78"/>
      <c r="G321" s="79"/>
      <c r="H321" s="79"/>
      <c r="K321" s="81"/>
      <c r="L321" s="81"/>
    </row>
    <row r="322" spans="5:12" x14ac:dyDescent="0.25">
      <c r="E322" s="78"/>
      <c r="G322" s="79"/>
      <c r="H322" s="79"/>
      <c r="K322" s="81"/>
      <c r="L322" s="81"/>
    </row>
    <row r="323" spans="5:12" x14ac:dyDescent="0.25">
      <c r="E323" s="78"/>
      <c r="G323" s="79"/>
      <c r="H323" s="79"/>
      <c r="K323" s="81"/>
      <c r="L323" s="81"/>
    </row>
    <row r="324" spans="5:12" x14ac:dyDescent="0.25">
      <c r="E324" s="78"/>
      <c r="G324" s="79"/>
      <c r="H324" s="79"/>
      <c r="K324" s="81"/>
      <c r="L324" s="81"/>
    </row>
    <row r="325" spans="5:12" x14ac:dyDescent="0.25">
      <c r="E325" s="78"/>
      <c r="G325" s="79"/>
      <c r="H325" s="79"/>
      <c r="K325" s="81"/>
      <c r="L325" s="81"/>
    </row>
    <row r="326" spans="5:12" x14ac:dyDescent="0.25">
      <c r="E326" s="78"/>
      <c r="G326" s="79"/>
      <c r="H326" s="79"/>
      <c r="K326" s="81"/>
      <c r="L326" s="81"/>
    </row>
    <row r="327" spans="5:12" x14ac:dyDescent="0.25">
      <c r="E327" s="78"/>
      <c r="G327" s="79"/>
      <c r="H327" s="79"/>
      <c r="K327" s="81"/>
      <c r="L327" s="81"/>
    </row>
    <row r="328" spans="5:12" x14ac:dyDescent="0.25">
      <c r="E328" s="78"/>
      <c r="G328" s="79"/>
      <c r="H328" s="79"/>
      <c r="K328" s="81"/>
      <c r="L328" s="81"/>
    </row>
    <row r="329" spans="5:12" x14ac:dyDescent="0.25">
      <c r="E329" s="78"/>
      <c r="G329" s="79"/>
      <c r="H329" s="79"/>
      <c r="K329" s="81"/>
      <c r="L329" s="81"/>
    </row>
    <row r="330" spans="5:12" x14ac:dyDescent="0.25">
      <c r="E330" s="78"/>
      <c r="G330" s="79"/>
      <c r="H330" s="79"/>
      <c r="K330" s="81"/>
      <c r="L330" s="81"/>
    </row>
    <row r="331" spans="5:12" x14ac:dyDescent="0.25">
      <c r="E331" s="78"/>
      <c r="G331" s="79"/>
      <c r="H331" s="79"/>
      <c r="K331" s="81"/>
      <c r="L331" s="81"/>
    </row>
    <row r="332" spans="5:12" x14ac:dyDescent="0.25">
      <c r="E332" s="78"/>
      <c r="G332" s="79"/>
      <c r="H332" s="79"/>
      <c r="K332" s="81"/>
      <c r="L332" s="81"/>
    </row>
    <row r="333" spans="5:12" x14ac:dyDescent="0.25">
      <c r="E333" s="78"/>
      <c r="G333" s="79"/>
      <c r="H333" s="79"/>
      <c r="K333" s="81"/>
      <c r="L333" s="81"/>
    </row>
    <row r="334" spans="5:12" x14ac:dyDescent="0.25">
      <c r="E334" s="78"/>
      <c r="G334" s="79"/>
      <c r="H334" s="79"/>
      <c r="K334" s="81"/>
      <c r="L334" s="81"/>
    </row>
    <row r="335" spans="5:12" x14ac:dyDescent="0.25">
      <c r="E335" s="78"/>
      <c r="G335" s="79"/>
      <c r="H335" s="79"/>
      <c r="K335" s="81"/>
      <c r="L335" s="81"/>
    </row>
    <row r="336" spans="5:12" x14ac:dyDescent="0.25">
      <c r="E336" s="78"/>
      <c r="G336" s="79"/>
      <c r="H336" s="79"/>
      <c r="K336" s="81"/>
      <c r="L336" s="81"/>
    </row>
    <row r="337" spans="5:12" x14ac:dyDescent="0.25">
      <c r="E337" s="78"/>
      <c r="G337" s="79"/>
      <c r="H337" s="79"/>
      <c r="K337" s="81"/>
      <c r="L337" s="81"/>
    </row>
    <row r="338" spans="5:12" x14ac:dyDescent="0.25">
      <c r="E338" s="78"/>
      <c r="G338" s="79"/>
      <c r="H338" s="79"/>
      <c r="K338" s="81"/>
      <c r="L338" s="81"/>
    </row>
    <row r="339" spans="5:12" x14ac:dyDescent="0.25">
      <c r="E339" s="78"/>
      <c r="G339" s="79"/>
      <c r="H339" s="79"/>
      <c r="K339" s="81"/>
      <c r="L339" s="81"/>
    </row>
    <row r="340" spans="5:12" x14ac:dyDescent="0.25">
      <c r="E340" s="78"/>
      <c r="G340" s="79"/>
      <c r="H340" s="79"/>
      <c r="K340" s="81"/>
      <c r="L340" s="81"/>
    </row>
    <row r="341" spans="5:12" x14ac:dyDescent="0.25">
      <c r="E341" s="78"/>
      <c r="G341" s="79"/>
      <c r="H341" s="79"/>
      <c r="K341" s="81"/>
      <c r="L341" s="81"/>
    </row>
    <row r="342" spans="5:12" x14ac:dyDescent="0.25">
      <c r="E342" s="78"/>
      <c r="G342" s="79"/>
      <c r="H342" s="79"/>
      <c r="K342" s="81"/>
      <c r="L342" s="81"/>
    </row>
    <row r="343" spans="5:12" x14ac:dyDescent="0.25">
      <c r="E343" s="78"/>
      <c r="G343" s="79"/>
      <c r="H343" s="79"/>
      <c r="K343" s="81"/>
      <c r="L343" s="81"/>
    </row>
    <row r="344" spans="5:12" x14ac:dyDescent="0.25">
      <c r="E344" s="78"/>
      <c r="G344" s="79"/>
      <c r="H344" s="79"/>
      <c r="K344" s="81"/>
      <c r="L344" s="81"/>
    </row>
    <row r="345" spans="5:12" x14ac:dyDescent="0.25">
      <c r="E345" s="78"/>
      <c r="G345" s="79"/>
      <c r="H345" s="79"/>
      <c r="K345" s="81"/>
      <c r="L345" s="81"/>
    </row>
    <row r="346" spans="5:12" x14ac:dyDescent="0.25">
      <c r="E346" s="78"/>
      <c r="G346" s="79"/>
      <c r="H346" s="79"/>
      <c r="K346" s="81"/>
      <c r="L346" s="81"/>
    </row>
    <row r="347" spans="5:12" x14ac:dyDescent="0.25">
      <c r="E347" s="78"/>
      <c r="G347" s="79"/>
      <c r="H347" s="79"/>
      <c r="K347" s="81"/>
      <c r="L347" s="81"/>
    </row>
    <row r="348" spans="5:12" x14ac:dyDescent="0.25">
      <c r="E348" s="78"/>
      <c r="G348" s="79"/>
      <c r="H348" s="79"/>
      <c r="K348" s="81"/>
      <c r="L348" s="81"/>
    </row>
    <row r="349" spans="5:12" x14ac:dyDescent="0.25">
      <c r="E349" s="78"/>
      <c r="G349" s="79"/>
      <c r="H349" s="79"/>
      <c r="K349" s="81"/>
      <c r="L349" s="81"/>
    </row>
    <row r="350" spans="5:12" x14ac:dyDescent="0.25">
      <c r="E350" s="78"/>
      <c r="G350" s="79"/>
      <c r="H350" s="79"/>
      <c r="K350" s="81"/>
      <c r="L350" s="81"/>
    </row>
    <row r="351" spans="5:12" x14ac:dyDescent="0.25">
      <c r="E351" s="78"/>
      <c r="G351" s="79"/>
      <c r="H351" s="79"/>
      <c r="K351" s="81"/>
      <c r="L351" s="81"/>
    </row>
    <row r="352" spans="5:12" x14ac:dyDescent="0.25">
      <c r="E352" s="78"/>
      <c r="G352" s="79"/>
      <c r="H352" s="79"/>
      <c r="K352" s="81"/>
      <c r="L352" s="81"/>
    </row>
    <row r="353" spans="5:12" x14ac:dyDescent="0.25">
      <c r="E353" s="78"/>
      <c r="G353" s="79"/>
      <c r="H353" s="79"/>
      <c r="K353" s="81"/>
      <c r="L353" s="81"/>
    </row>
    <row r="354" spans="5:12" x14ac:dyDescent="0.25">
      <c r="E354" s="78"/>
      <c r="G354" s="79"/>
      <c r="H354" s="79"/>
      <c r="K354" s="81"/>
      <c r="L354" s="81"/>
    </row>
    <row r="355" spans="5:12" x14ac:dyDescent="0.25">
      <c r="E355" s="78"/>
      <c r="G355" s="79"/>
      <c r="H355" s="79"/>
      <c r="K355" s="81"/>
      <c r="L355" s="81"/>
    </row>
    <row r="356" spans="5:12" x14ac:dyDescent="0.25">
      <c r="E356" s="78"/>
      <c r="G356" s="79"/>
      <c r="H356" s="79"/>
      <c r="K356" s="81"/>
      <c r="L356" s="81"/>
    </row>
    <row r="357" spans="5:12" x14ac:dyDescent="0.25">
      <c r="E357" s="78"/>
      <c r="G357" s="79"/>
      <c r="H357" s="79"/>
      <c r="K357" s="81"/>
      <c r="L357" s="81"/>
    </row>
    <row r="358" spans="5:12" x14ac:dyDescent="0.25">
      <c r="E358" s="78"/>
      <c r="G358" s="79"/>
      <c r="H358" s="79"/>
      <c r="K358" s="81"/>
      <c r="L358" s="81"/>
    </row>
    <row r="359" spans="5:12" x14ac:dyDescent="0.25">
      <c r="E359" s="78"/>
      <c r="G359" s="79"/>
      <c r="H359" s="79"/>
      <c r="K359" s="81"/>
      <c r="L359" s="81"/>
    </row>
    <row r="360" spans="5:12" x14ac:dyDescent="0.25">
      <c r="E360" s="78"/>
      <c r="G360" s="79"/>
      <c r="H360" s="79"/>
      <c r="K360" s="81"/>
      <c r="L360" s="81"/>
    </row>
    <row r="361" spans="5:12" x14ac:dyDescent="0.25">
      <c r="E361" s="78"/>
      <c r="G361" s="79"/>
      <c r="H361" s="79"/>
      <c r="K361" s="81"/>
      <c r="L361" s="81"/>
    </row>
    <row r="362" spans="5:12" x14ac:dyDescent="0.25">
      <c r="E362" s="78"/>
      <c r="G362" s="79"/>
      <c r="H362" s="79"/>
      <c r="K362" s="81"/>
      <c r="L362" s="81"/>
    </row>
    <row r="363" spans="5:12" x14ac:dyDescent="0.25">
      <c r="E363" s="78"/>
      <c r="G363" s="79"/>
      <c r="H363" s="79"/>
      <c r="K363" s="81"/>
      <c r="L363" s="81"/>
    </row>
    <row r="364" spans="5:12" x14ac:dyDescent="0.25">
      <c r="E364" s="78"/>
      <c r="G364" s="79"/>
      <c r="H364" s="79"/>
      <c r="K364" s="81"/>
      <c r="L364" s="81"/>
    </row>
    <row r="365" spans="5:12" x14ac:dyDescent="0.25">
      <c r="E365" s="78"/>
      <c r="G365" s="79"/>
      <c r="H365" s="79"/>
      <c r="K365" s="81"/>
      <c r="L365" s="81"/>
    </row>
    <row r="366" spans="5:12" x14ac:dyDescent="0.25">
      <c r="E366" s="78"/>
      <c r="G366" s="79"/>
      <c r="H366" s="79"/>
      <c r="K366" s="81"/>
      <c r="L366" s="81"/>
    </row>
    <row r="367" spans="5:12" x14ac:dyDescent="0.25">
      <c r="E367" s="78"/>
      <c r="G367" s="79"/>
      <c r="H367" s="79"/>
      <c r="K367" s="81"/>
      <c r="L367" s="81"/>
    </row>
    <row r="368" spans="5:12" x14ac:dyDescent="0.25">
      <c r="E368" s="78"/>
      <c r="G368" s="79"/>
      <c r="H368" s="79"/>
      <c r="K368" s="81"/>
      <c r="L368" s="81"/>
    </row>
    <row r="369" spans="5:12" x14ac:dyDescent="0.25">
      <c r="E369" s="78"/>
      <c r="G369" s="79"/>
      <c r="H369" s="79"/>
      <c r="K369" s="81"/>
      <c r="L369" s="81"/>
    </row>
    <row r="370" spans="5:12" x14ac:dyDescent="0.25">
      <c r="E370" s="78"/>
      <c r="G370" s="79"/>
      <c r="H370" s="79"/>
      <c r="K370" s="81"/>
      <c r="L370" s="81"/>
    </row>
    <row r="371" spans="5:12" x14ac:dyDescent="0.25">
      <c r="E371" s="78"/>
      <c r="G371" s="79"/>
      <c r="H371" s="79"/>
      <c r="K371" s="81"/>
      <c r="L371" s="81"/>
    </row>
    <row r="372" spans="5:12" x14ac:dyDescent="0.25">
      <c r="E372" s="78"/>
      <c r="G372" s="79"/>
      <c r="H372" s="79"/>
      <c r="K372" s="81"/>
      <c r="L372" s="81"/>
    </row>
    <row r="373" spans="5:12" x14ac:dyDescent="0.25">
      <c r="E373" s="78"/>
      <c r="G373" s="79"/>
      <c r="H373" s="79"/>
      <c r="K373" s="81"/>
      <c r="L373" s="81"/>
    </row>
    <row r="374" spans="5:12" x14ac:dyDescent="0.25">
      <c r="E374" s="78"/>
      <c r="G374" s="79"/>
      <c r="H374" s="79"/>
      <c r="K374" s="81"/>
      <c r="L374" s="81"/>
    </row>
    <row r="375" spans="5:12" x14ac:dyDescent="0.25">
      <c r="E375" s="78"/>
      <c r="G375" s="79"/>
      <c r="H375" s="79"/>
      <c r="K375" s="81"/>
      <c r="L375" s="81"/>
    </row>
    <row r="376" spans="5:12" x14ac:dyDescent="0.25">
      <c r="E376" s="78"/>
      <c r="G376" s="79"/>
      <c r="H376" s="79"/>
      <c r="K376" s="81"/>
      <c r="L376" s="81"/>
    </row>
    <row r="377" spans="5:12" x14ac:dyDescent="0.25">
      <c r="E377" s="78"/>
      <c r="G377" s="79"/>
      <c r="H377" s="79"/>
      <c r="K377" s="81"/>
      <c r="L377" s="81"/>
    </row>
    <row r="378" spans="5:12" x14ac:dyDescent="0.25">
      <c r="E378" s="78"/>
      <c r="G378" s="79"/>
      <c r="H378" s="79"/>
      <c r="K378" s="81"/>
      <c r="L378" s="81"/>
    </row>
    <row r="379" spans="5:12" x14ac:dyDescent="0.25">
      <c r="E379" s="78"/>
      <c r="G379" s="79"/>
      <c r="H379" s="79"/>
      <c r="K379" s="81"/>
      <c r="L379" s="81"/>
    </row>
    <row r="380" spans="5:12" x14ac:dyDescent="0.25">
      <c r="E380" s="78"/>
      <c r="G380" s="79"/>
      <c r="H380" s="79"/>
      <c r="K380" s="81"/>
      <c r="L380" s="81"/>
    </row>
    <row r="381" spans="5:12" x14ac:dyDescent="0.25">
      <c r="E381" s="78"/>
      <c r="G381" s="79"/>
      <c r="H381" s="79"/>
      <c r="K381" s="81"/>
      <c r="L381" s="81"/>
    </row>
    <row r="382" spans="5:12" x14ac:dyDescent="0.25">
      <c r="E382" s="78"/>
      <c r="G382" s="79"/>
      <c r="H382" s="79"/>
      <c r="K382" s="81"/>
      <c r="L382" s="81"/>
    </row>
    <row r="383" spans="5:12" x14ac:dyDescent="0.25">
      <c r="E383" s="78"/>
      <c r="G383" s="79"/>
      <c r="H383" s="79"/>
      <c r="K383" s="81"/>
      <c r="L383" s="81"/>
    </row>
    <row r="384" spans="5:12" x14ac:dyDescent="0.25">
      <c r="E384" s="78"/>
      <c r="G384" s="79"/>
      <c r="H384" s="79"/>
      <c r="K384" s="81"/>
      <c r="L384" s="81"/>
    </row>
    <row r="385" spans="5:12" x14ac:dyDescent="0.25">
      <c r="E385" s="78"/>
      <c r="G385" s="79"/>
      <c r="H385" s="79"/>
      <c r="K385" s="81"/>
      <c r="L385" s="81"/>
    </row>
    <row r="386" spans="5:12" x14ac:dyDescent="0.25">
      <c r="E386" s="78"/>
      <c r="G386" s="79"/>
      <c r="H386" s="79"/>
      <c r="K386" s="81"/>
      <c r="L386" s="81"/>
    </row>
    <row r="387" spans="5:12" x14ac:dyDescent="0.25">
      <c r="E387" s="78"/>
      <c r="G387" s="79"/>
      <c r="H387" s="79"/>
      <c r="K387" s="81"/>
      <c r="L387" s="81"/>
    </row>
    <row r="388" spans="5:12" x14ac:dyDescent="0.25">
      <c r="E388" s="78"/>
      <c r="G388" s="79"/>
      <c r="H388" s="79"/>
      <c r="K388" s="81"/>
      <c r="L388" s="81"/>
    </row>
    <row r="389" spans="5:12" x14ac:dyDescent="0.25">
      <c r="E389" s="78"/>
      <c r="G389" s="79"/>
      <c r="H389" s="79"/>
      <c r="K389" s="81"/>
      <c r="L389" s="81"/>
    </row>
    <row r="390" spans="5:12" x14ac:dyDescent="0.25">
      <c r="E390" s="78"/>
      <c r="G390" s="79"/>
      <c r="H390" s="79"/>
      <c r="K390" s="81"/>
      <c r="L390" s="81"/>
    </row>
    <row r="391" spans="5:12" x14ac:dyDescent="0.25">
      <c r="E391" s="78"/>
      <c r="G391" s="79"/>
      <c r="H391" s="79"/>
      <c r="K391" s="81"/>
      <c r="L391" s="81"/>
    </row>
    <row r="392" spans="5:12" x14ac:dyDescent="0.25">
      <c r="E392" s="78"/>
      <c r="G392" s="79"/>
      <c r="H392" s="79"/>
      <c r="K392" s="81"/>
      <c r="L392" s="81"/>
    </row>
    <row r="393" spans="5:12" x14ac:dyDescent="0.25">
      <c r="E393" s="78"/>
      <c r="G393" s="79"/>
      <c r="H393" s="79"/>
      <c r="K393" s="81"/>
      <c r="L393" s="81"/>
    </row>
    <row r="394" spans="5:12" x14ac:dyDescent="0.25">
      <c r="E394" s="78"/>
      <c r="G394" s="79"/>
      <c r="H394" s="79"/>
      <c r="K394" s="81"/>
      <c r="L394" s="81"/>
    </row>
    <row r="395" spans="5:12" x14ac:dyDescent="0.25">
      <c r="E395" s="78"/>
      <c r="G395" s="79"/>
      <c r="H395" s="79"/>
      <c r="K395" s="81"/>
      <c r="L395" s="81"/>
    </row>
    <row r="396" spans="5:12" x14ac:dyDescent="0.25">
      <c r="E396" s="78"/>
      <c r="G396" s="79"/>
      <c r="H396" s="79"/>
      <c r="K396" s="81"/>
      <c r="L396" s="81"/>
    </row>
    <row r="397" spans="5:12" x14ac:dyDescent="0.25">
      <c r="E397" s="78"/>
      <c r="G397" s="79"/>
      <c r="H397" s="79"/>
      <c r="K397" s="81"/>
      <c r="L397" s="81"/>
    </row>
    <row r="398" spans="5:12" x14ac:dyDescent="0.25">
      <c r="E398" s="78"/>
      <c r="G398" s="79"/>
      <c r="H398" s="79"/>
      <c r="K398" s="81"/>
      <c r="L398" s="81"/>
    </row>
    <row r="399" spans="5:12" x14ac:dyDescent="0.25">
      <c r="E399" s="78"/>
      <c r="G399" s="79"/>
      <c r="H399" s="79"/>
      <c r="K399" s="81"/>
      <c r="L399" s="81"/>
    </row>
    <row r="400" spans="5:12" x14ac:dyDescent="0.25">
      <c r="E400" s="78"/>
      <c r="G400" s="79"/>
      <c r="H400" s="79"/>
      <c r="K400" s="81"/>
      <c r="L400" s="81"/>
    </row>
    <row r="401" spans="5:12" x14ac:dyDescent="0.25">
      <c r="E401" s="78"/>
      <c r="G401" s="79"/>
      <c r="H401" s="79"/>
      <c r="K401" s="81"/>
      <c r="L401" s="81"/>
    </row>
    <row r="402" spans="5:12" x14ac:dyDescent="0.25">
      <c r="E402" s="78"/>
      <c r="G402" s="79"/>
      <c r="H402" s="79"/>
      <c r="K402" s="81"/>
      <c r="L402" s="81"/>
    </row>
    <row r="403" spans="5:12" x14ac:dyDescent="0.25">
      <c r="E403" s="78"/>
      <c r="G403" s="79"/>
      <c r="H403" s="79"/>
      <c r="K403" s="81"/>
      <c r="L403" s="81"/>
    </row>
    <row r="404" spans="5:12" x14ac:dyDescent="0.25">
      <c r="E404" s="78"/>
      <c r="G404" s="79"/>
      <c r="H404" s="79"/>
      <c r="K404" s="81"/>
      <c r="L404" s="81"/>
    </row>
    <row r="405" spans="5:12" x14ac:dyDescent="0.25">
      <c r="E405" s="78"/>
      <c r="G405" s="79"/>
      <c r="H405" s="79"/>
      <c r="K405" s="81"/>
      <c r="L405" s="81"/>
    </row>
    <row r="406" spans="5:12" x14ac:dyDescent="0.25">
      <c r="E406" s="78"/>
      <c r="G406" s="79"/>
      <c r="H406" s="79"/>
      <c r="K406" s="81"/>
      <c r="L406" s="81"/>
    </row>
    <row r="407" spans="5:12" x14ac:dyDescent="0.25">
      <c r="E407" s="78"/>
      <c r="G407" s="79"/>
      <c r="H407" s="79"/>
      <c r="K407" s="81"/>
      <c r="L407" s="81"/>
    </row>
    <row r="408" spans="5:12" x14ac:dyDescent="0.25">
      <c r="E408" s="78"/>
      <c r="G408" s="79"/>
      <c r="H408" s="79"/>
      <c r="K408" s="81"/>
      <c r="L408" s="81"/>
    </row>
    <row r="409" spans="5:12" x14ac:dyDescent="0.25">
      <c r="E409" s="78"/>
      <c r="G409" s="79"/>
      <c r="H409" s="79"/>
      <c r="K409" s="81"/>
      <c r="L409" s="81"/>
    </row>
    <row r="410" spans="5:12" x14ac:dyDescent="0.25">
      <c r="E410" s="78"/>
      <c r="G410" s="79"/>
      <c r="H410" s="79"/>
      <c r="K410" s="81"/>
      <c r="L410" s="81"/>
    </row>
    <row r="411" spans="5:12" x14ac:dyDescent="0.25">
      <c r="E411" s="78"/>
      <c r="G411" s="79"/>
      <c r="H411" s="79"/>
      <c r="K411" s="81"/>
      <c r="L411" s="81"/>
    </row>
    <row r="412" spans="5:12" x14ac:dyDescent="0.25">
      <c r="E412" s="78"/>
      <c r="G412" s="79"/>
      <c r="H412" s="79"/>
      <c r="K412" s="81"/>
      <c r="L412" s="81"/>
    </row>
    <row r="413" spans="5:12" x14ac:dyDescent="0.25">
      <c r="E413" s="78"/>
      <c r="G413" s="79"/>
      <c r="H413" s="79"/>
      <c r="K413" s="81"/>
      <c r="L413" s="81"/>
    </row>
    <row r="414" spans="5:12" x14ac:dyDescent="0.25">
      <c r="E414" s="78"/>
      <c r="G414" s="79"/>
      <c r="H414" s="79"/>
      <c r="K414" s="81"/>
      <c r="L414" s="81"/>
    </row>
    <row r="415" spans="5:12" x14ac:dyDescent="0.25">
      <c r="E415" s="78"/>
      <c r="G415" s="79"/>
      <c r="H415" s="79"/>
      <c r="K415" s="81"/>
      <c r="L415" s="81"/>
    </row>
    <row r="416" spans="5:12" x14ac:dyDescent="0.25">
      <c r="E416" s="78"/>
      <c r="G416" s="79"/>
      <c r="H416" s="79"/>
      <c r="K416" s="81"/>
      <c r="L416" s="81"/>
    </row>
    <row r="417" spans="5:12" x14ac:dyDescent="0.25">
      <c r="E417" s="78"/>
      <c r="G417" s="79"/>
      <c r="H417" s="79"/>
      <c r="K417" s="81"/>
      <c r="L417" s="81"/>
    </row>
    <row r="418" spans="5:12" x14ac:dyDescent="0.25">
      <c r="E418" s="78"/>
      <c r="G418" s="79"/>
      <c r="H418" s="79"/>
      <c r="K418" s="81"/>
      <c r="L418" s="81"/>
    </row>
    <row r="419" spans="5:12" x14ac:dyDescent="0.25">
      <c r="E419" s="78"/>
      <c r="G419" s="79"/>
      <c r="H419" s="79"/>
      <c r="K419" s="81"/>
      <c r="L419" s="81"/>
    </row>
    <row r="420" spans="5:12" x14ac:dyDescent="0.25">
      <c r="E420" s="78"/>
      <c r="G420" s="79"/>
      <c r="H420" s="79"/>
      <c r="K420" s="81"/>
      <c r="L420" s="81"/>
    </row>
    <row r="421" spans="5:12" x14ac:dyDescent="0.25">
      <c r="E421" s="78"/>
      <c r="G421" s="79"/>
      <c r="H421" s="79"/>
      <c r="K421" s="81"/>
      <c r="L421" s="81"/>
    </row>
    <row r="422" spans="5:12" x14ac:dyDescent="0.25">
      <c r="E422" s="78"/>
      <c r="G422" s="79"/>
      <c r="H422" s="79"/>
      <c r="K422" s="81"/>
      <c r="L422" s="81"/>
    </row>
    <row r="423" spans="5:12" x14ac:dyDescent="0.25">
      <c r="E423" s="78"/>
      <c r="G423" s="79"/>
      <c r="H423" s="79"/>
      <c r="K423" s="81"/>
      <c r="L423" s="81"/>
    </row>
    <row r="424" spans="5:12" x14ac:dyDescent="0.25">
      <c r="E424" s="78"/>
      <c r="G424" s="79"/>
      <c r="H424" s="79"/>
      <c r="K424" s="81"/>
      <c r="L424" s="81"/>
    </row>
    <row r="425" spans="5:12" x14ac:dyDescent="0.25">
      <c r="E425" s="78"/>
      <c r="G425" s="79"/>
      <c r="H425" s="79"/>
      <c r="K425" s="81"/>
      <c r="L425" s="81"/>
    </row>
    <row r="426" spans="5:12" x14ac:dyDescent="0.25">
      <c r="E426" s="78"/>
      <c r="G426" s="79"/>
      <c r="H426" s="79"/>
      <c r="K426" s="81"/>
      <c r="L426" s="81"/>
    </row>
    <row r="427" spans="5:12" x14ac:dyDescent="0.25">
      <c r="E427" s="78"/>
      <c r="G427" s="79"/>
      <c r="H427" s="79"/>
      <c r="K427" s="81"/>
      <c r="L427" s="81"/>
    </row>
    <row r="428" spans="5:12" x14ac:dyDescent="0.25">
      <c r="E428" s="78"/>
      <c r="G428" s="79"/>
      <c r="H428" s="79"/>
      <c r="K428" s="81"/>
      <c r="L428" s="81"/>
    </row>
    <row r="429" spans="5:12" x14ac:dyDescent="0.25">
      <c r="E429" s="78"/>
      <c r="G429" s="79"/>
      <c r="H429" s="79"/>
      <c r="K429" s="81"/>
      <c r="L429" s="81"/>
    </row>
    <row r="430" spans="5:12" x14ac:dyDescent="0.25">
      <c r="E430" s="78"/>
      <c r="G430" s="79"/>
      <c r="H430" s="79"/>
      <c r="K430" s="81"/>
      <c r="L430" s="81"/>
    </row>
    <row r="431" spans="5:12" x14ac:dyDescent="0.25">
      <c r="E431" s="78"/>
      <c r="G431" s="79"/>
      <c r="H431" s="79"/>
      <c r="K431" s="81"/>
      <c r="L431" s="81"/>
    </row>
    <row r="432" spans="5:12" x14ac:dyDescent="0.25">
      <c r="E432" s="78"/>
      <c r="G432" s="79"/>
      <c r="H432" s="79"/>
      <c r="K432" s="81"/>
      <c r="L432" s="81"/>
    </row>
    <row r="433" spans="5:12" x14ac:dyDescent="0.25">
      <c r="E433" s="78"/>
      <c r="G433" s="79"/>
      <c r="H433" s="79"/>
      <c r="K433" s="81"/>
      <c r="L433" s="81"/>
    </row>
    <row r="434" spans="5:12" x14ac:dyDescent="0.25">
      <c r="E434" s="78"/>
      <c r="G434" s="79"/>
      <c r="H434" s="79"/>
      <c r="K434" s="81"/>
      <c r="L434" s="81"/>
    </row>
    <row r="435" spans="5:12" x14ac:dyDescent="0.25">
      <c r="E435" s="78"/>
      <c r="G435" s="79"/>
      <c r="H435" s="79"/>
      <c r="K435" s="81"/>
      <c r="L435" s="81"/>
    </row>
    <row r="436" spans="5:12" x14ac:dyDescent="0.25">
      <c r="E436" s="78"/>
      <c r="G436" s="79"/>
      <c r="H436" s="79"/>
      <c r="K436" s="81"/>
      <c r="L436" s="81"/>
    </row>
    <row r="437" spans="5:12" x14ac:dyDescent="0.25">
      <c r="E437" s="78"/>
      <c r="G437" s="79"/>
      <c r="H437" s="79"/>
      <c r="K437" s="81"/>
      <c r="L437" s="81"/>
    </row>
    <row r="438" spans="5:12" x14ac:dyDescent="0.25">
      <c r="E438" s="78"/>
      <c r="G438" s="79"/>
      <c r="H438" s="79"/>
      <c r="K438" s="81"/>
      <c r="L438" s="81"/>
    </row>
    <row r="439" spans="5:12" x14ac:dyDescent="0.25">
      <c r="E439" s="78"/>
      <c r="G439" s="79"/>
      <c r="H439" s="79"/>
      <c r="K439" s="81"/>
      <c r="L439" s="81"/>
    </row>
    <row r="440" spans="5:12" x14ac:dyDescent="0.25">
      <c r="E440" s="78"/>
      <c r="G440" s="79"/>
      <c r="H440" s="79"/>
      <c r="K440" s="81"/>
      <c r="L440" s="81"/>
    </row>
    <row r="441" spans="5:12" x14ac:dyDescent="0.25">
      <c r="E441" s="78"/>
      <c r="G441" s="79"/>
      <c r="H441" s="79"/>
      <c r="K441" s="81"/>
      <c r="L441" s="81"/>
    </row>
    <row r="442" spans="5:12" x14ac:dyDescent="0.25">
      <c r="E442" s="78"/>
      <c r="G442" s="79"/>
      <c r="H442" s="79"/>
      <c r="K442" s="81"/>
      <c r="L442" s="81"/>
    </row>
    <row r="443" spans="5:12" x14ac:dyDescent="0.25">
      <c r="E443" s="78"/>
      <c r="G443" s="79"/>
      <c r="H443" s="79"/>
      <c r="K443" s="81"/>
      <c r="L443" s="81"/>
    </row>
    <row r="444" spans="5:12" x14ac:dyDescent="0.25">
      <c r="E444" s="78"/>
      <c r="G444" s="79"/>
      <c r="H444" s="79"/>
      <c r="K444" s="81"/>
      <c r="L444" s="81"/>
    </row>
    <row r="445" spans="5:12" x14ac:dyDescent="0.25">
      <c r="E445" s="78"/>
      <c r="G445" s="79"/>
      <c r="H445" s="79"/>
      <c r="K445" s="81"/>
      <c r="L445" s="81"/>
    </row>
    <row r="446" spans="5:12" x14ac:dyDescent="0.25">
      <c r="E446" s="78"/>
      <c r="G446" s="79"/>
      <c r="H446" s="79"/>
      <c r="K446" s="81"/>
      <c r="L446" s="81"/>
    </row>
    <row r="447" spans="5:12" x14ac:dyDescent="0.25">
      <c r="E447" s="78"/>
      <c r="G447" s="79"/>
      <c r="H447" s="79"/>
      <c r="K447" s="81"/>
      <c r="L447" s="81"/>
    </row>
    <row r="448" spans="5:12" x14ac:dyDescent="0.25">
      <c r="E448" s="78"/>
      <c r="G448" s="79"/>
      <c r="H448" s="79"/>
      <c r="K448" s="81"/>
      <c r="L448" s="81"/>
    </row>
    <row r="449" spans="5:12" x14ac:dyDescent="0.25">
      <c r="E449" s="78"/>
      <c r="G449" s="79"/>
      <c r="H449" s="79"/>
      <c r="K449" s="81"/>
      <c r="L449" s="81"/>
    </row>
    <row r="450" spans="5:12" x14ac:dyDescent="0.25">
      <c r="E450" s="78"/>
      <c r="G450" s="79"/>
      <c r="H450" s="79"/>
      <c r="K450" s="81"/>
      <c r="L450" s="81"/>
    </row>
    <row r="451" spans="5:12" x14ac:dyDescent="0.25">
      <c r="E451" s="78"/>
      <c r="G451" s="79"/>
      <c r="H451" s="79"/>
      <c r="K451" s="81"/>
      <c r="L451" s="81"/>
    </row>
    <row r="452" spans="5:12" x14ac:dyDescent="0.25">
      <c r="E452" s="78"/>
      <c r="G452" s="79"/>
      <c r="H452" s="79"/>
      <c r="K452" s="81"/>
      <c r="L452" s="81"/>
    </row>
    <row r="453" spans="5:12" x14ac:dyDescent="0.25">
      <c r="E453" s="78"/>
      <c r="G453" s="79"/>
      <c r="H453" s="79"/>
      <c r="K453" s="81"/>
      <c r="L453" s="81"/>
    </row>
    <row r="454" spans="5:12" x14ac:dyDescent="0.25">
      <c r="E454" s="78"/>
      <c r="G454" s="79"/>
      <c r="H454" s="79"/>
      <c r="K454" s="81"/>
      <c r="L454" s="81"/>
    </row>
    <row r="455" spans="5:12" x14ac:dyDescent="0.25">
      <c r="E455" s="78"/>
      <c r="G455" s="79"/>
      <c r="H455" s="79"/>
      <c r="K455" s="81"/>
      <c r="L455" s="81"/>
    </row>
    <row r="456" spans="5:12" x14ac:dyDescent="0.25">
      <c r="E456" s="78"/>
      <c r="G456" s="79"/>
      <c r="H456" s="79"/>
      <c r="K456" s="81"/>
      <c r="L456" s="81"/>
    </row>
    <row r="457" spans="5:12" x14ac:dyDescent="0.25">
      <c r="E457" s="78"/>
      <c r="G457" s="79"/>
      <c r="H457" s="79"/>
      <c r="K457" s="81"/>
      <c r="L457" s="81"/>
    </row>
    <row r="458" spans="5:12" x14ac:dyDescent="0.25">
      <c r="E458" s="78"/>
      <c r="G458" s="79"/>
      <c r="H458" s="79"/>
      <c r="K458" s="81"/>
      <c r="L458" s="81"/>
    </row>
    <row r="459" spans="5:12" x14ac:dyDescent="0.25">
      <c r="E459" s="78"/>
      <c r="G459" s="79"/>
      <c r="H459" s="79"/>
      <c r="K459" s="81"/>
      <c r="L459" s="81"/>
    </row>
    <row r="460" spans="5:12" x14ac:dyDescent="0.25">
      <c r="E460" s="78"/>
      <c r="G460" s="79"/>
      <c r="H460" s="79"/>
      <c r="K460" s="81"/>
      <c r="L460" s="81"/>
    </row>
    <row r="461" spans="5:12" x14ac:dyDescent="0.25">
      <c r="E461" s="78"/>
      <c r="G461" s="79"/>
      <c r="H461" s="79"/>
      <c r="K461" s="81"/>
      <c r="L461" s="81"/>
    </row>
    <row r="462" spans="5:12" x14ac:dyDescent="0.25">
      <c r="E462" s="78"/>
      <c r="G462" s="79"/>
      <c r="H462" s="79"/>
      <c r="K462" s="81"/>
      <c r="L462" s="81"/>
    </row>
    <row r="463" spans="5:12" x14ac:dyDescent="0.25">
      <c r="E463" s="78"/>
      <c r="G463" s="79"/>
      <c r="H463" s="79"/>
      <c r="K463" s="81"/>
      <c r="L463" s="81"/>
    </row>
    <row r="464" spans="5:12" x14ac:dyDescent="0.25">
      <c r="E464" s="78"/>
      <c r="G464" s="79"/>
      <c r="H464" s="79"/>
      <c r="K464" s="81"/>
      <c r="L464" s="81"/>
    </row>
    <row r="465" spans="5:12" x14ac:dyDescent="0.25">
      <c r="E465" s="78"/>
      <c r="G465" s="79"/>
      <c r="H465" s="79"/>
      <c r="K465" s="81"/>
      <c r="L465" s="81"/>
    </row>
    <row r="466" spans="5:12" x14ac:dyDescent="0.25">
      <c r="E466" s="78"/>
      <c r="G466" s="79"/>
      <c r="H466" s="79"/>
      <c r="K466" s="81"/>
      <c r="L466" s="81"/>
    </row>
    <row r="467" spans="5:12" x14ac:dyDescent="0.25">
      <c r="E467" s="78"/>
      <c r="G467" s="79"/>
      <c r="H467" s="79"/>
      <c r="K467" s="81"/>
      <c r="L467" s="81"/>
    </row>
    <row r="468" spans="5:12" x14ac:dyDescent="0.25">
      <c r="E468" s="78"/>
      <c r="G468" s="79"/>
      <c r="H468" s="79"/>
      <c r="K468" s="81"/>
      <c r="L468" s="81"/>
    </row>
    <row r="469" spans="5:12" x14ac:dyDescent="0.25">
      <c r="E469" s="78"/>
      <c r="G469" s="79"/>
      <c r="H469" s="79"/>
      <c r="K469" s="81"/>
      <c r="L469" s="81"/>
    </row>
    <row r="470" spans="5:12" x14ac:dyDescent="0.25">
      <c r="E470" s="78"/>
      <c r="G470" s="79"/>
      <c r="H470" s="79"/>
      <c r="K470" s="81"/>
      <c r="L470" s="81"/>
    </row>
    <row r="471" spans="5:12" x14ac:dyDescent="0.25">
      <c r="E471" s="78"/>
      <c r="G471" s="79"/>
      <c r="H471" s="79"/>
      <c r="K471" s="81"/>
      <c r="L471" s="81"/>
    </row>
    <row r="472" spans="5:12" x14ac:dyDescent="0.25">
      <c r="E472" s="78"/>
      <c r="G472" s="79"/>
      <c r="H472" s="79"/>
      <c r="K472" s="81"/>
      <c r="L472" s="81"/>
    </row>
    <row r="473" spans="5:12" x14ac:dyDescent="0.25">
      <c r="E473" s="78"/>
      <c r="G473" s="79"/>
      <c r="H473" s="79"/>
      <c r="K473" s="81"/>
      <c r="L473" s="81"/>
    </row>
    <row r="474" spans="5:12" x14ac:dyDescent="0.25">
      <c r="E474" s="78"/>
      <c r="G474" s="79"/>
      <c r="H474" s="79"/>
      <c r="K474" s="81"/>
      <c r="L474" s="81"/>
    </row>
    <row r="475" spans="5:12" x14ac:dyDescent="0.25">
      <c r="E475" s="78"/>
      <c r="G475" s="79"/>
      <c r="H475" s="79"/>
      <c r="K475" s="81"/>
      <c r="L475" s="81"/>
    </row>
    <row r="476" spans="5:12" x14ac:dyDescent="0.25">
      <c r="E476" s="78"/>
      <c r="G476" s="79"/>
      <c r="H476" s="79"/>
      <c r="K476" s="81"/>
      <c r="L476" s="81"/>
    </row>
    <row r="477" spans="5:12" x14ac:dyDescent="0.25">
      <c r="E477" s="78"/>
      <c r="G477" s="79"/>
      <c r="H477" s="79"/>
      <c r="K477" s="81"/>
      <c r="L477" s="81"/>
    </row>
    <row r="478" spans="5:12" x14ac:dyDescent="0.25">
      <c r="E478" s="78"/>
      <c r="G478" s="79"/>
      <c r="H478" s="79"/>
      <c r="K478" s="81"/>
      <c r="L478" s="81"/>
    </row>
    <row r="479" spans="5:12" x14ac:dyDescent="0.25">
      <c r="E479" s="78"/>
      <c r="G479" s="79"/>
      <c r="H479" s="79"/>
      <c r="K479" s="81"/>
      <c r="L479" s="81"/>
    </row>
    <row r="480" spans="5:12" x14ac:dyDescent="0.25">
      <c r="E480" s="78"/>
      <c r="G480" s="79"/>
      <c r="H480" s="79"/>
      <c r="K480" s="81"/>
      <c r="L480" s="81"/>
    </row>
    <row r="481" spans="5:12" x14ac:dyDescent="0.25">
      <c r="E481" s="78"/>
      <c r="G481" s="79"/>
      <c r="H481" s="79"/>
      <c r="K481" s="81"/>
      <c r="L481" s="81"/>
    </row>
    <row r="482" spans="5:12" x14ac:dyDescent="0.25">
      <c r="E482" s="78"/>
      <c r="G482" s="79"/>
      <c r="H482" s="79"/>
      <c r="K482" s="81"/>
      <c r="L482" s="81"/>
    </row>
    <row r="483" spans="5:12" x14ac:dyDescent="0.25">
      <c r="E483" s="78"/>
      <c r="G483" s="79"/>
      <c r="H483" s="79"/>
      <c r="K483" s="81"/>
      <c r="L483" s="81"/>
    </row>
    <row r="484" spans="5:12" x14ac:dyDescent="0.25">
      <c r="E484" s="78"/>
      <c r="G484" s="79"/>
      <c r="H484" s="79"/>
      <c r="K484" s="81"/>
      <c r="L484" s="81"/>
    </row>
    <row r="485" spans="5:12" x14ac:dyDescent="0.25">
      <c r="E485" s="78"/>
      <c r="G485" s="79"/>
      <c r="H485" s="79"/>
      <c r="K485" s="81"/>
      <c r="L485" s="81"/>
    </row>
    <row r="486" spans="5:12" x14ac:dyDescent="0.25">
      <c r="E486" s="78"/>
      <c r="G486" s="79"/>
      <c r="H486" s="79"/>
      <c r="K486" s="81"/>
      <c r="L486" s="81"/>
    </row>
    <row r="487" spans="5:12" x14ac:dyDescent="0.25">
      <c r="E487" s="78"/>
      <c r="G487" s="79"/>
      <c r="H487" s="79"/>
      <c r="K487" s="81"/>
      <c r="L487" s="81"/>
    </row>
    <row r="488" spans="5:12" x14ac:dyDescent="0.25">
      <c r="E488" s="78"/>
      <c r="G488" s="79"/>
      <c r="H488" s="79"/>
      <c r="K488" s="81"/>
      <c r="L488" s="81"/>
    </row>
    <row r="489" spans="5:12" x14ac:dyDescent="0.25">
      <c r="E489" s="78"/>
      <c r="G489" s="79"/>
      <c r="H489" s="79"/>
      <c r="K489" s="81"/>
      <c r="L489" s="81"/>
    </row>
    <row r="490" spans="5:12" x14ac:dyDescent="0.25">
      <c r="E490" s="78"/>
      <c r="G490" s="79"/>
      <c r="H490" s="79"/>
      <c r="K490" s="81"/>
      <c r="L490" s="81"/>
    </row>
    <row r="491" spans="5:12" x14ac:dyDescent="0.25">
      <c r="E491" s="78"/>
      <c r="G491" s="79"/>
      <c r="H491" s="79"/>
      <c r="K491" s="81"/>
      <c r="L491" s="81"/>
    </row>
    <row r="492" spans="5:12" x14ac:dyDescent="0.25">
      <c r="E492" s="78"/>
      <c r="G492" s="79"/>
      <c r="H492" s="79"/>
      <c r="K492" s="81"/>
      <c r="L492" s="81"/>
    </row>
    <row r="493" spans="5:12" x14ac:dyDescent="0.25">
      <c r="E493" s="78"/>
      <c r="G493" s="79"/>
      <c r="H493" s="79"/>
      <c r="K493" s="81"/>
      <c r="L493" s="81"/>
    </row>
    <row r="494" spans="5:12" x14ac:dyDescent="0.25">
      <c r="E494" s="78"/>
      <c r="G494" s="79"/>
      <c r="H494" s="79"/>
      <c r="K494" s="81"/>
      <c r="L494" s="81"/>
    </row>
    <row r="495" spans="5:12" x14ac:dyDescent="0.25">
      <c r="E495" s="78"/>
      <c r="G495" s="79"/>
      <c r="H495" s="79"/>
      <c r="K495" s="81"/>
      <c r="L495" s="81"/>
    </row>
    <row r="496" spans="5:12" x14ac:dyDescent="0.25">
      <c r="E496" s="78"/>
      <c r="G496" s="79"/>
      <c r="H496" s="79"/>
      <c r="K496" s="81"/>
      <c r="L496" s="81"/>
    </row>
    <row r="497" spans="5:12" x14ac:dyDescent="0.25">
      <c r="E497" s="78"/>
      <c r="G497" s="79"/>
      <c r="H497" s="79"/>
      <c r="K497" s="81"/>
      <c r="L497" s="81"/>
    </row>
    <row r="498" spans="5:12" x14ac:dyDescent="0.25">
      <c r="E498" s="78"/>
      <c r="G498" s="79"/>
      <c r="H498" s="79"/>
      <c r="K498" s="81"/>
      <c r="L498" s="81"/>
    </row>
    <row r="499" spans="5:12" x14ac:dyDescent="0.25">
      <c r="E499" s="78"/>
      <c r="G499" s="79"/>
      <c r="H499" s="79"/>
      <c r="K499" s="81"/>
      <c r="L499" s="81"/>
    </row>
    <row r="500" spans="5:12" x14ac:dyDescent="0.25">
      <c r="E500" s="78"/>
      <c r="G500" s="79"/>
      <c r="H500" s="79"/>
      <c r="K500" s="81"/>
      <c r="L500" s="81"/>
    </row>
    <row r="501" spans="5:12" x14ac:dyDescent="0.25">
      <c r="E501" s="78"/>
      <c r="G501" s="79"/>
      <c r="H501" s="79"/>
      <c r="K501" s="81"/>
      <c r="L501" s="81"/>
    </row>
    <row r="502" spans="5:12" x14ac:dyDescent="0.25">
      <c r="E502" s="78"/>
      <c r="G502" s="79"/>
      <c r="H502" s="79"/>
      <c r="K502" s="81"/>
      <c r="L502" s="81"/>
    </row>
    <row r="503" spans="5:12" x14ac:dyDescent="0.25">
      <c r="E503" s="78"/>
      <c r="G503" s="79"/>
      <c r="H503" s="79"/>
      <c r="K503" s="81"/>
      <c r="L503" s="81"/>
    </row>
    <row r="504" spans="5:12" x14ac:dyDescent="0.25">
      <c r="E504" s="78"/>
      <c r="G504" s="79"/>
      <c r="H504" s="79"/>
      <c r="K504" s="81"/>
      <c r="L504" s="81"/>
    </row>
    <row r="505" spans="5:12" x14ac:dyDescent="0.25">
      <c r="E505" s="78"/>
      <c r="G505" s="79"/>
      <c r="H505" s="79"/>
      <c r="K505" s="81"/>
      <c r="L505" s="81"/>
    </row>
    <row r="506" spans="5:12" x14ac:dyDescent="0.25">
      <c r="E506" s="78"/>
      <c r="G506" s="79"/>
      <c r="H506" s="79"/>
      <c r="K506" s="81"/>
      <c r="L506" s="81"/>
    </row>
    <row r="507" spans="5:12" x14ac:dyDescent="0.25">
      <c r="E507" s="78"/>
      <c r="G507" s="79"/>
      <c r="H507" s="79"/>
      <c r="K507" s="81"/>
      <c r="L507" s="81"/>
    </row>
    <row r="508" spans="5:12" x14ac:dyDescent="0.25">
      <c r="E508" s="78"/>
      <c r="G508" s="79"/>
      <c r="H508" s="79"/>
      <c r="K508" s="81"/>
      <c r="L508" s="81"/>
    </row>
    <row r="509" spans="5:12" x14ac:dyDescent="0.25">
      <c r="E509" s="78"/>
      <c r="G509" s="79"/>
      <c r="H509" s="79"/>
      <c r="K509" s="81"/>
      <c r="L509" s="81"/>
    </row>
    <row r="510" spans="5:12" x14ac:dyDescent="0.25">
      <c r="E510" s="78"/>
      <c r="G510" s="79"/>
      <c r="H510" s="79"/>
      <c r="K510" s="81"/>
      <c r="L510" s="81"/>
    </row>
    <row r="511" spans="5:12" x14ac:dyDescent="0.25">
      <c r="E511" s="78"/>
      <c r="G511" s="79"/>
      <c r="H511" s="79"/>
      <c r="K511" s="81"/>
      <c r="L511" s="81"/>
    </row>
    <row r="512" spans="5:12" x14ac:dyDescent="0.25">
      <c r="E512" s="78"/>
      <c r="G512" s="79"/>
      <c r="H512" s="79"/>
      <c r="K512" s="81"/>
      <c r="L512" s="81"/>
    </row>
    <row r="513" spans="5:12" x14ac:dyDescent="0.25">
      <c r="E513" s="78"/>
      <c r="G513" s="79"/>
      <c r="H513" s="79"/>
      <c r="K513" s="81"/>
      <c r="L513" s="81"/>
    </row>
    <row r="514" spans="5:12" x14ac:dyDescent="0.25">
      <c r="E514" s="78"/>
      <c r="G514" s="79"/>
      <c r="H514" s="79"/>
      <c r="K514" s="81"/>
      <c r="L514" s="81"/>
    </row>
    <row r="515" spans="5:12" x14ac:dyDescent="0.25">
      <c r="E515" s="78"/>
      <c r="G515" s="79"/>
      <c r="H515" s="79"/>
      <c r="K515" s="81"/>
      <c r="L515" s="81"/>
    </row>
    <row r="516" spans="5:12" x14ac:dyDescent="0.25">
      <c r="E516" s="78"/>
      <c r="G516" s="79"/>
      <c r="H516" s="79"/>
      <c r="K516" s="81"/>
      <c r="L516" s="81"/>
    </row>
    <row r="517" spans="5:12" x14ac:dyDescent="0.25">
      <c r="E517" s="78"/>
      <c r="G517" s="79"/>
      <c r="H517" s="79"/>
      <c r="K517" s="81"/>
      <c r="L517" s="81"/>
    </row>
    <row r="518" spans="5:12" x14ac:dyDescent="0.25">
      <c r="E518" s="78"/>
      <c r="G518" s="79"/>
      <c r="H518" s="79"/>
      <c r="K518" s="81"/>
      <c r="L518" s="81"/>
    </row>
    <row r="519" spans="5:12" x14ac:dyDescent="0.25">
      <c r="E519" s="78"/>
      <c r="G519" s="79"/>
      <c r="H519" s="79"/>
      <c r="K519" s="81"/>
      <c r="L519" s="81"/>
    </row>
    <row r="520" spans="5:12" x14ac:dyDescent="0.25">
      <c r="E520" s="78"/>
      <c r="G520" s="79"/>
      <c r="H520" s="79"/>
      <c r="K520" s="81"/>
      <c r="L520" s="81"/>
    </row>
    <row r="521" spans="5:12" x14ac:dyDescent="0.25">
      <c r="E521" s="78"/>
      <c r="G521" s="79"/>
      <c r="H521" s="79"/>
      <c r="K521" s="81"/>
      <c r="L521" s="81"/>
    </row>
    <row r="522" spans="5:12" x14ac:dyDescent="0.25">
      <c r="E522" s="78"/>
      <c r="G522" s="79"/>
      <c r="H522" s="79"/>
      <c r="K522" s="81"/>
      <c r="L522" s="81"/>
    </row>
    <row r="523" spans="5:12" x14ac:dyDescent="0.25">
      <c r="E523" s="78"/>
      <c r="G523" s="79"/>
      <c r="H523" s="79"/>
      <c r="K523" s="81"/>
      <c r="L523" s="81"/>
    </row>
    <row r="524" spans="5:12" x14ac:dyDescent="0.25">
      <c r="E524" s="78"/>
      <c r="G524" s="79"/>
      <c r="H524" s="79"/>
      <c r="K524" s="81"/>
      <c r="L524" s="81"/>
    </row>
    <row r="525" spans="5:12" x14ac:dyDescent="0.25">
      <c r="E525" s="78"/>
      <c r="G525" s="79"/>
      <c r="H525" s="79"/>
      <c r="K525" s="81"/>
      <c r="L525" s="81"/>
    </row>
    <row r="526" spans="5:12" x14ac:dyDescent="0.25">
      <c r="E526" s="78"/>
      <c r="G526" s="79"/>
      <c r="H526" s="79"/>
      <c r="K526" s="81"/>
      <c r="L526" s="81"/>
    </row>
    <row r="527" spans="5:12" x14ac:dyDescent="0.25">
      <c r="E527" s="78"/>
      <c r="G527" s="79"/>
      <c r="H527" s="79"/>
      <c r="K527" s="81"/>
      <c r="L527" s="81"/>
    </row>
    <row r="528" spans="5:12" x14ac:dyDescent="0.25">
      <c r="E528" s="78"/>
      <c r="G528" s="79"/>
      <c r="H528" s="79"/>
      <c r="K528" s="81"/>
      <c r="L528" s="81"/>
    </row>
    <row r="529" spans="5:12" x14ac:dyDescent="0.25">
      <c r="E529" s="78"/>
      <c r="G529" s="79"/>
      <c r="H529" s="79"/>
      <c r="K529" s="81"/>
      <c r="L529" s="81"/>
    </row>
    <row r="530" spans="5:12" x14ac:dyDescent="0.25">
      <c r="E530" s="78"/>
      <c r="G530" s="79"/>
      <c r="H530" s="79"/>
      <c r="K530" s="81"/>
      <c r="L530" s="81"/>
    </row>
    <row r="531" spans="5:12" x14ac:dyDescent="0.25">
      <c r="E531" s="78"/>
      <c r="G531" s="79"/>
      <c r="H531" s="79"/>
      <c r="K531" s="81"/>
      <c r="L531" s="81"/>
    </row>
    <row r="532" spans="5:12" x14ac:dyDescent="0.25">
      <c r="E532" s="78"/>
      <c r="G532" s="79"/>
      <c r="H532" s="79"/>
      <c r="K532" s="81"/>
      <c r="L532" s="81"/>
    </row>
    <row r="533" spans="5:12" x14ac:dyDescent="0.25">
      <c r="E533" s="78"/>
      <c r="G533" s="79"/>
      <c r="H533" s="79"/>
      <c r="K533" s="81"/>
      <c r="L533" s="81"/>
    </row>
    <row r="534" spans="5:12" x14ac:dyDescent="0.25">
      <c r="E534" s="78"/>
      <c r="G534" s="79"/>
      <c r="H534" s="79"/>
      <c r="K534" s="81"/>
      <c r="L534" s="81"/>
    </row>
    <row r="535" spans="5:12" x14ac:dyDescent="0.25">
      <c r="E535" s="78"/>
      <c r="G535" s="79"/>
      <c r="H535" s="79"/>
      <c r="K535" s="81"/>
      <c r="L535" s="81"/>
    </row>
    <row r="536" spans="5:12" x14ac:dyDescent="0.25">
      <c r="E536" s="78"/>
      <c r="G536" s="79"/>
      <c r="H536" s="79"/>
      <c r="K536" s="81"/>
      <c r="L536" s="81"/>
    </row>
    <row r="537" spans="5:12" x14ac:dyDescent="0.25">
      <c r="E537" s="78"/>
      <c r="G537" s="79"/>
      <c r="H537" s="79"/>
      <c r="K537" s="81"/>
      <c r="L537" s="81"/>
    </row>
    <row r="538" spans="5:12" x14ac:dyDescent="0.25">
      <c r="E538" s="78"/>
      <c r="G538" s="79"/>
      <c r="H538" s="79"/>
      <c r="K538" s="81"/>
      <c r="L538" s="81"/>
    </row>
    <row r="539" spans="5:12" x14ac:dyDescent="0.25">
      <c r="E539" s="78"/>
      <c r="G539" s="79"/>
      <c r="H539" s="79"/>
      <c r="K539" s="81"/>
      <c r="L539" s="81"/>
    </row>
    <row r="540" spans="5:12" x14ac:dyDescent="0.25">
      <c r="E540" s="78"/>
      <c r="G540" s="79"/>
      <c r="H540" s="79"/>
      <c r="K540" s="81"/>
      <c r="L540" s="81"/>
    </row>
    <row r="541" spans="5:12" x14ac:dyDescent="0.25">
      <c r="E541" s="78"/>
      <c r="G541" s="79"/>
      <c r="H541" s="79"/>
      <c r="K541" s="81"/>
      <c r="L541" s="81"/>
    </row>
    <row r="542" spans="5:12" x14ac:dyDescent="0.25">
      <c r="E542" s="78"/>
      <c r="G542" s="79"/>
      <c r="H542" s="79"/>
      <c r="K542" s="81"/>
      <c r="L542" s="81"/>
    </row>
    <row r="543" spans="5:12" x14ac:dyDescent="0.25">
      <c r="E543" s="78"/>
      <c r="G543" s="79"/>
      <c r="H543" s="79"/>
      <c r="K543" s="81"/>
      <c r="L543" s="81"/>
    </row>
    <row r="544" spans="5:12" x14ac:dyDescent="0.25">
      <c r="E544" s="78"/>
      <c r="G544" s="79"/>
      <c r="H544" s="79"/>
      <c r="K544" s="81"/>
      <c r="L544" s="81"/>
    </row>
    <row r="545" spans="5:12" x14ac:dyDescent="0.25">
      <c r="E545" s="78"/>
      <c r="G545" s="79"/>
      <c r="H545" s="79"/>
      <c r="K545" s="81"/>
      <c r="L545" s="81"/>
    </row>
    <row r="546" spans="5:12" x14ac:dyDescent="0.25">
      <c r="E546" s="78"/>
      <c r="G546" s="79"/>
      <c r="H546" s="79"/>
      <c r="K546" s="81"/>
      <c r="L546" s="81"/>
    </row>
    <row r="547" spans="5:12" x14ac:dyDescent="0.25">
      <c r="E547" s="78"/>
      <c r="G547" s="79"/>
      <c r="H547" s="79"/>
      <c r="K547" s="81"/>
      <c r="L547" s="81"/>
    </row>
    <row r="548" spans="5:12" x14ac:dyDescent="0.25">
      <c r="E548" s="78"/>
      <c r="G548" s="79"/>
      <c r="H548" s="79"/>
      <c r="K548" s="81"/>
      <c r="L548" s="81"/>
    </row>
    <row r="549" spans="5:12" x14ac:dyDescent="0.25">
      <c r="E549" s="78"/>
      <c r="G549" s="79"/>
      <c r="H549" s="79"/>
      <c r="K549" s="81"/>
      <c r="L549" s="81"/>
    </row>
    <row r="550" spans="5:12" x14ac:dyDescent="0.25">
      <c r="E550" s="78"/>
      <c r="G550" s="79"/>
      <c r="H550" s="79"/>
      <c r="K550" s="81"/>
      <c r="L550" s="81"/>
    </row>
    <row r="551" spans="5:12" x14ac:dyDescent="0.25">
      <c r="E551" s="78"/>
      <c r="G551" s="79"/>
      <c r="H551" s="79"/>
      <c r="K551" s="81"/>
      <c r="L551" s="81"/>
    </row>
    <row r="552" spans="5:12" x14ac:dyDescent="0.25">
      <c r="E552" s="78"/>
      <c r="G552" s="79"/>
      <c r="H552" s="79"/>
      <c r="K552" s="81"/>
      <c r="L552" s="81"/>
    </row>
    <row r="553" spans="5:12" x14ac:dyDescent="0.25">
      <c r="E553" s="78"/>
      <c r="G553" s="79"/>
      <c r="H553" s="79"/>
      <c r="K553" s="81"/>
      <c r="L553" s="81"/>
    </row>
    <row r="554" spans="5:12" x14ac:dyDescent="0.25">
      <c r="E554" s="78"/>
      <c r="G554" s="79"/>
      <c r="H554" s="79"/>
      <c r="K554" s="81"/>
      <c r="L554" s="81"/>
    </row>
    <row r="555" spans="5:12" x14ac:dyDescent="0.25">
      <c r="E555" s="78"/>
      <c r="G555" s="79"/>
      <c r="H555" s="79"/>
      <c r="K555" s="81"/>
      <c r="L555" s="81"/>
    </row>
    <row r="556" spans="5:12" x14ac:dyDescent="0.25">
      <c r="E556" s="78"/>
      <c r="G556" s="79"/>
      <c r="H556" s="79"/>
      <c r="K556" s="81"/>
      <c r="L556" s="81"/>
    </row>
    <row r="557" spans="5:12" x14ac:dyDescent="0.25">
      <c r="E557" s="78"/>
      <c r="G557" s="79"/>
      <c r="H557" s="79"/>
      <c r="K557" s="81"/>
      <c r="L557" s="81"/>
    </row>
    <row r="558" spans="5:12" x14ac:dyDescent="0.25">
      <c r="E558" s="78"/>
      <c r="G558" s="79"/>
      <c r="H558" s="79"/>
      <c r="K558" s="81"/>
      <c r="L558" s="81"/>
    </row>
    <row r="559" spans="5:12" x14ac:dyDescent="0.25">
      <c r="E559" s="78"/>
      <c r="G559" s="79"/>
      <c r="H559" s="79"/>
      <c r="K559" s="81"/>
      <c r="L559" s="81"/>
    </row>
    <row r="560" spans="5:12" x14ac:dyDescent="0.25">
      <c r="E560" s="78"/>
      <c r="G560" s="79"/>
      <c r="H560" s="79"/>
      <c r="K560" s="81"/>
      <c r="L560" s="81"/>
    </row>
    <row r="561" spans="5:12" x14ac:dyDescent="0.25">
      <c r="E561" s="78"/>
      <c r="G561" s="79"/>
      <c r="H561" s="79"/>
      <c r="K561" s="81"/>
      <c r="L561" s="81"/>
    </row>
    <row r="562" spans="5:12" x14ac:dyDescent="0.25">
      <c r="E562" s="78"/>
      <c r="G562" s="79"/>
      <c r="H562" s="79"/>
      <c r="K562" s="81"/>
      <c r="L562" s="81"/>
    </row>
    <row r="563" spans="5:12" x14ac:dyDescent="0.25">
      <c r="E563" s="78"/>
      <c r="G563" s="79"/>
      <c r="H563" s="79"/>
      <c r="K563" s="81"/>
      <c r="L563" s="81"/>
    </row>
    <row r="564" spans="5:12" x14ac:dyDescent="0.25">
      <c r="E564" s="78"/>
      <c r="G564" s="79"/>
      <c r="H564" s="79"/>
      <c r="K564" s="81"/>
      <c r="L564" s="81"/>
    </row>
    <row r="565" spans="5:12" x14ac:dyDescent="0.25">
      <c r="E565" s="78"/>
      <c r="G565" s="79"/>
      <c r="H565" s="79"/>
      <c r="K565" s="81"/>
      <c r="L565" s="81"/>
    </row>
    <row r="566" spans="5:12" x14ac:dyDescent="0.25">
      <c r="E566" s="78"/>
      <c r="G566" s="79"/>
      <c r="H566" s="79"/>
      <c r="K566" s="81"/>
      <c r="L566" s="81"/>
    </row>
    <row r="567" spans="5:12" x14ac:dyDescent="0.25">
      <c r="E567" s="78"/>
      <c r="G567" s="79"/>
      <c r="H567" s="79"/>
      <c r="K567" s="81"/>
      <c r="L567" s="81"/>
    </row>
    <row r="568" spans="5:12" x14ac:dyDescent="0.25">
      <c r="E568" s="78"/>
      <c r="G568" s="79"/>
      <c r="H568" s="79"/>
      <c r="K568" s="81"/>
      <c r="L568" s="81"/>
    </row>
    <row r="569" spans="5:12" x14ac:dyDescent="0.25">
      <c r="E569" s="78"/>
      <c r="G569" s="79"/>
      <c r="H569" s="79"/>
      <c r="K569" s="81"/>
      <c r="L569" s="81"/>
    </row>
    <row r="570" spans="5:12" x14ac:dyDescent="0.25">
      <c r="E570" s="78"/>
      <c r="G570" s="79"/>
      <c r="H570" s="79"/>
      <c r="K570" s="81"/>
      <c r="L570" s="81"/>
    </row>
    <row r="571" spans="5:12" x14ac:dyDescent="0.25">
      <c r="E571" s="78"/>
      <c r="G571" s="79"/>
      <c r="H571" s="79"/>
      <c r="K571" s="81"/>
      <c r="L571" s="81"/>
    </row>
    <row r="572" spans="5:12" x14ac:dyDescent="0.25">
      <c r="E572" s="78"/>
      <c r="G572" s="79"/>
      <c r="H572" s="79"/>
      <c r="K572" s="81"/>
      <c r="L572" s="81"/>
    </row>
    <row r="573" spans="5:12" x14ac:dyDescent="0.25">
      <c r="E573" s="78"/>
      <c r="G573" s="79"/>
      <c r="H573" s="79"/>
      <c r="K573" s="81"/>
      <c r="L573" s="81"/>
    </row>
    <row r="574" spans="5:12" x14ac:dyDescent="0.25">
      <c r="E574" s="78"/>
      <c r="G574" s="79"/>
      <c r="H574" s="79"/>
      <c r="K574" s="81"/>
      <c r="L574" s="81"/>
    </row>
    <row r="575" spans="5:12" x14ac:dyDescent="0.25">
      <c r="E575" s="78"/>
      <c r="G575" s="79"/>
      <c r="H575" s="79"/>
      <c r="K575" s="81"/>
      <c r="L575" s="81"/>
    </row>
    <row r="576" spans="5:12" x14ac:dyDescent="0.25">
      <c r="E576" s="78"/>
      <c r="G576" s="79"/>
      <c r="H576" s="79"/>
      <c r="K576" s="81"/>
      <c r="L576" s="81"/>
    </row>
    <row r="577" spans="5:12" x14ac:dyDescent="0.25">
      <c r="E577" s="78"/>
      <c r="G577" s="79"/>
      <c r="H577" s="79"/>
      <c r="K577" s="81"/>
      <c r="L577" s="81"/>
    </row>
    <row r="578" spans="5:12" x14ac:dyDescent="0.25">
      <c r="E578" s="78"/>
      <c r="G578" s="79"/>
      <c r="H578" s="79"/>
      <c r="K578" s="81"/>
      <c r="L578" s="81"/>
    </row>
    <row r="579" spans="5:12" x14ac:dyDescent="0.25">
      <c r="E579" s="78"/>
      <c r="G579" s="79"/>
      <c r="H579" s="79"/>
      <c r="K579" s="81"/>
      <c r="L579" s="81"/>
    </row>
    <row r="580" spans="5:12" x14ac:dyDescent="0.25">
      <c r="E580" s="78"/>
      <c r="G580" s="79"/>
      <c r="H580" s="79"/>
      <c r="K580" s="81"/>
      <c r="L580" s="81"/>
    </row>
    <row r="581" spans="5:12" x14ac:dyDescent="0.25">
      <c r="E581" s="78"/>
      <c r="G581" s="79"/>
      <c r="H581" s="79"/>
      <c r="K581" s="81"/>
      <c r="L581" s="81"/>
    </row>
    <row r="582" spans="5:12" x14ac:dyDescent="0.25">
      <c r="E582" s="78"/>
      <c r="G582" s="79"/>
      <c r="H582" s="79"/>
      <c r="K582" s="81"/>
      <c r="L582" s="81"/>
    </row>
    <row r="583" spans="5:12" x14ac:dyDescent="0.25">
      <c r="E583" s="78"/>
      <c r="G583" s="79"/>
      <c r="H583" s="79"/>
      <c r="K583" s="81"/>
      <c r="L583" s="81"/>
    </row>
    <row r="584" spans="5:12" x14ac:dyDescent="0.25">
      <c r="E584" s="78"/>
      <c r="G584" s="79"/>
      <c r="H584" s="79"/>
      <c r="K584" s="81"/>
      <c r="L584" s="81"/>
    </row>
    <row r="585" spans="5:12" x14ac:dyDescent="0.25">
      <c r="E585" s="78"/>
      <c r="G585" s="79"/>
      <c r="H585" s="79"/>
      <c r="K585" s="81"/>
      <c r="L585" s="81"/>
    </row>
    <row r="586" spans="5:12" x14ac:dyDescent="0.25">
      <c r="E586" s="78"/>
      <c r="G586" s="79"/>
      <c r="H586" s="79"/>
      <c r="K586" s="81"/>
      <c r="L586" s="81"/>
    </row>
    <row r="587" spans="5:12" x14ac:dyDescent="0.25">
      <c r="E587" s="78"/>
      <c r="G587" s="79"/>
      <c r="H587" s="79"/>
      <c r="K587" s="81"/>
      <c r="L587" s="81"/>
    </row>
    <row r="588" spans="5:12" x14ac:dyDescent="0.25">
      <c r="E588" s="78"/>
      <c r="G588" s="79"/>
      <c r="H588" s="79"/>
      <c r="K588" s="81"/>
      <c r="L588" s="81"/>
    </row>
    <row r="589" spans="5:12" x14ac:dyDescent="0.25">
      <c r="E589" s="78"/>
      <c r="G589" s="79"/>
      <c r="H589" s="79"/>
      <c r="K589" s="81"/>
      <c r="L589" s="81"/>
    </row>
    <row r="590" spans="5:12" x14ac:dyDescent="0.25">
      <c r="E590" s="78"/>
      <c r="G590" s="79"/>
      <c r="H590" s="79"/>
      <c r="K590" s="81"/>
      <c r="L590" s="81"/>
    </row>
    <row r="591" spans="5:12" x14ac:dyDescent="0.25">
      <c r="E591" s="78"/>
      <c r="G591" s="79"/>
      <c r="H591" s="79"/>
      <c r="K591" s="81"/>
      <c r="L591" s="81"/>
    </row>
    <row r="592" spans="5:12" x14ac:dyDescent="0.25">
      <c r="E592" s="78"/>
      <c r="G592" s="79"/>
      <c r="H592" s="79"/>
      <c r="K592" s="81"/>
      <c r="L592" s="81"/>
    </row>
    <row r="593" spans="5:12" x14ac:dyDescent="0.25">
      <c r="E593" s="78"/>
      <c r="G593" s="79"/>
      <c r="H593" s="79"/>
      <c r="K593" s="81"/>
      <c r="L593" s="81"/>
    </row>
    <row r="594" spans="5:12" x14ac:dyDescent="0.25">
      <c r="E594" s="78"/>
      <c r="G594" s="79"/>
      <c r="H594" s="79"/>
      <c r="K594" s="81"/>
      <c r="L594" s="81"/>
    </row>
    <row r="595" spans="5:12" x14ac:dyDescent="0.25">
      <c r="E595" s="78"/>
      <c r="G595" s="79"/>
      <c r="H595" s="79"/>
      <c r="K595" s="81"/>
      <c r="L595" s="81"/>
    </row>
    <row r="596" spans="5:12" x14ac:dyDescent="0.25">
      <c r="E596" s="78"/>
      <c r="G596" s="79"/>
      <c r="H596" s="79"/>
      <c r="K596" s="81"/>
      <c r="L596" s="81"/>
    </row>
    <row r="597" spans="5:12" x14ac:dyDescent="0.25">
      <c r="E597" s="78"/>
      <c r="G597" s="79"/>
      <c r="H597" s="79"/>
      <c r="K597" s="81"/>
      <c r="L597" s="81"/>
    </row>
    <row r="598" spans="5:12" x14ac:dyDescent="0.25">
      <c r="E598" s="78"/>
      <c r="G598" s="79"/>
      <c r="H598" s="79"/>
      <c r="K598" s="81"/>
      <c r="L598" s="81"/>
    </row>
    <row r="599" spans="5:12" x14ac:dyDescent="0.25">
      <c r="E599" s="78"/>
      <c r="G599" s="79"/>
      <c r="H599" s="79"/>
      <c r="K599" s="81"/>
      <c r="L599" s="81"/>
    </row>
    <row r="600" spans="5:12" x14ac:dyDescent="0.25">
      <c r="E600" s="78"/>
      <c r="G600" s="79"/>
      <c r="H600" s="79"/>
      <c r="K600" s="81"/>
      <c r="L600" s="81"/>
    </row>
    <row r="601" spans="5:12" x14ac:dyDescent="0.25">
      <c r="E601" s="78"/>
      <c r="G601" s="79"/>
      <c r="H601" s="79"/>
      <c r="K601" s="81"/>
      <c r="L601" s="81"/>
    </row>
    <row r="602" spans="5:12" x14ac:dyDescent="0.25">
      <c r="E602" s="78"/>
      <c r="G602" s="79"/>
      <c r="H602" s="79"/>
      <c r="K602" s="81"/>
      <c r="L602" s="81"/>
    </row>
    <row r="603" spans="5:12" x14ac:dyDescent="0.25">
      <c r="E603" s="78"/>
      <c r="G603" s="79"/>
      <c r="H603" s="79"/>
      <c r="K603" s="81"/>
      <c r="L603" s="81"/>
    </row>
    <row r="604" spans="5:12" x14ac:dyDescent="0.25">
      <c r="E604" s="78"/>
      <c r="G604" s="79"/>
      <c r="H604" s="79"/>
      <c r="K604" s="81"/>
      <c r="L604" s="81"/>
    </row>
    <row r="605" spans="5:12" x14ac:dyDescent="0.25">
      <c r="E605" s="78"/>
      <c r="G605" s="79"/>
      <c r="H605" s="79"/>
      <c r="K605" s="81"/>
      <c r="L605" s="81"/>
    </row>
    <row r="606" spans="5:12" x14ac:dyDescent="0.25">
      <c r="E606" s="78"/>
      <c r="G606" s="79"/>
      <c r="H606" s="79"/>
      <c r="K606" s="81"/>
      <c r="L606" s="81"/>
    </row>
    <row r="607" spans="5:12" x14ac:dyDescent="0.25">
      <c r="E607" s="78"/>
      <c r="G607" s="79"/>
      <c r="H607" s="79"/>
      <c r="K607" s="81"/>
      <c r="L607" s="81"/>
    </row>
    <row r="608" spans="5:12" x14ac:dyDescent="0.25">
      <c r="E608" s="78"/>
      <c r="G608" s="79"/>
      <c r="H608" s="79"/>
      <c r="K608" s="81"/>
      <c r="L608" s="81"/>
    </row>
    <row r="609" spans="5:12" x14ac:dyDescent="0.25">
      <c r="E609" s="78"/>
      <c r="G609" s="79"/>
      <c r="H609" s="79"/>
      <c r="K609" s="81"/>
      <c r="L609" s="81"/>
    </row>
    <row r="610" spans="5:12" x14ac:dyDescent="0.25">
      <c r="E610" s="78"/>
      <c r="G610" s="79"/>
      <c r="H610" s="79"/>
      <c r="K610" s="81"/>
      <c r="L610" s="81"/>
    </row>
    <row r="611" spans="5:12" x14ac:dyDescent="0.25">
      <c r="E611" s="78"/>
      <c r="G611" s="79"/>
      <c r="H611" s="79"/>
      <c r="K611" s="81"/>
      <c r="L611" s="81"/>
    </row>
    <row r="612" spans="5:12" x14ac:dyDescent="0.25">
      <c r="E612" s="78"/>
      <c r="G612" s="79"/>
      <c r="H612" s="79"/>
      <c r="K612" s="81"/>
      <c r="L612" s="81"/>
    </row>
    <row r="613" spans="5:12" x14ac:dyDescent="0.25">
      <c r="E613" s="78"/>
      <c r="G613" s="79"/>
      <c r="H613" s="79"/>
      <c r="K613" s="81"/>
      <c r="L613" s="81"/>
    </row>
    <row r="614" spans="5:12" x14ac:dyDescent="0.25">
      <c r="E614" s="78"/>
      <c r="G614" s="79"/>
      <c r="H614" s="79"/>
      <c r="K614" s="81"/>
      <c r="L614" s="81"/>
    </row>
    <row r="615" spans="5:12" x14ac:dyDescent="0.25">
      <c r="E615" s="78"/>
      <c r="G615" s="79"/>
      <c r="H615" s="79"/>
      <c r="K615" s="81"/>
      <c r="L615" s="81"/>
    </row>
    <row r="616" spans="5:12" x14ac:dyDescent="0.25">
      <c r="E616" s="78"/>
      <c r="G616" s="79"/>
      <c r="H616" s="79"/>
      <c r="K616" s="81"/>
      <c r="L616" s="81"/>
    </row>
    <row r="617" spans="5:12" x14ac:dyDescent="0.25">
      <c r="E617" s="78"/>
      <c r="G617" s="79"/>
      <c r="H617" s="79"/>
      <c r="K617" s="81"/>
      <c r="L617" s="81"/>
    </row>
    <row r="618" spans="5:12" x14ac:dyDescent="0.25">
      <c r="E618" s="78"/>
      <c r="G618" s="79"/>
      <c r="H618" s="79"/>
      <c r="K618" s="81"/>
      <c r="L618" s="81"/>
    </row>
    <row r="619" spans="5:12" x14ac:dyDescent="0.25">
      <c r="E619" s="78"/>
      <c r="G619" s="79"/>
      <c r="H619" s="79"/>
      <c r="K619" s="81"/>
      <c r="L619" s="81"/>
    </row>
    <row r="620" spans="5:12" x14ac:dyDescent="0.25">
      <c r="E620" s="78"/>
      <c r="G620" s="79"/>
      <c r="H620" s="79"/>
      <c r="K620" s="81"/>
      <c r="L620" s="81"/>
    </row>
    <row r="621" spans="5:12" x14ac:dyDescent="0.25">
      <c r="E621" s="78"/>
      <c r="G621" s="79"/>
      <c r="H621" s="79"/>
      <c r="K621" s="81"/>
      <c r="L621" s="81"/>
    </row>
    <row r="622" spans="5:12" x14ac:dyDescent="0.25">
      <c r="E622" s="78"/>
      <c r="G622" s="79"/>
      <c r="H622" s="79"/>
      <c r="K622" s="81"/>
      <c r="L622" s="81"/>
    </row>
    <row r="623" spans="5:12" x14ac:dyDescent="0.25">
      <c r="E623" s="78"/>
      <c r="G623" s="79"/>
      <c r="H623" s="79"/>
      <c r="K623" s="81"/>
      <c r="L623" s="81"/>
    </row>
    <row r="624" spans="5:12" x14ac:dyDescent="0.25">
      <c r="E624" s="78"/>
      <c r="G624" s="79"/>
      <c r="H624" s="79"/>
      <c r="K624" s="81"/>
      <c r="L624" s="81"/>
    </row>
    <row r="625" spans="5:12" x14ac:dyDescent="0.25">
      <c r="E625" s="78"/>
      <c r="G625" s="79"/>
      <c r="H625" s="79"/>
      <c r="K625" s="81"/>
      <c r="L625" s="81"/>
    </row>
    <row r="626" spans="5:12" x14ac:dyDescent="0.25">
      <c r="E626" s="78"/>
      <c r="G626" s="79"/>
      <c r="H626" s="79"/>
      <c r="K626" s="81"/>
      <c r="L626" s="81"/>
    </row>
    <row r="627" spans="5:12" x14ac:dyDescent="0.25">
      <c r="E627" s="78"/>
      <c r="G627" s="79"/>
      <c r="H627" s="79"/>
      <c r="K627" s="81"/>
      <c r="L627" s="81"/>
    </row>
    <row r="628" spans="5:12" x14ac:dyDescent="0.25">
      <c r="E628" s="78"/>
      <c r="G628" s="79"/>
      <c r="H628" s="79"/>
      <c r="K628" s="81"/>
      <c r="L628" s="81"/>
    </row>
    <row r="629" spans="5:12" x14ac:dyDescent="0.25">
      <c r="E629" s="78"/>
      <c r="G629" s="79"/>
      <c r="H629" s="79"/>
      <c r="K629" s="81"/>
      <c r="L629" s="81"/>
    </row>
    <row r="630" spans="5:12" x14ac:dyDescent="0.25">
      <c r="E630" s="78"/>
      <c r="G630" s="79"/>
      <c r="H630" s="79"/>
      <c r="K630" s="81"/>
      <c r="L630" s="81"/>
    </row>
    <row r="631" spans="5:12" x14ac:dyDescent="0.25">
      <c r="E631" s="78"/>
      <c r="G631" s="79"/>
      <c r="H631" s="79"/>
      <c r="K631" s="81"/>
      <c r="L631" s="81"/>
    </row>
    <row r="632" spans="5:12" x14ac:dyDescent="0.25">
      <c r="E632" s="78"/>
      <c r="G632" s="79"/>
      <c r="H632" s="79"/>
      <c r="K632" s="81"/>
      <c r="L632" s="81"/>
    </row>
    <row r="633" spans="5:12" x14ac:dyDescent="0.25">
      <c r="E633" s="78"/>
      <c r="G633" s="79"/>
      <c r="H633" s="79"/>
      <c r="K633" s="81"/>
      <c r="L633" s="81"/>
    </row>
    <row r="634" spans="5:12" x14ac:dyDescent="0.25">
      <c r="E634" s="78"/>
      <c r="G634" s="79"/>
      <c r="H634" s="79"/>
      <c r="K634" s="81"/>
      <c r="L634" s="81"/>
    </row>
    <row r="635" spans="5:12" x14ac:dyDescent="0.25">
      <c r="E635" s="78"/>
      <c r="G635" s="79"/>
      <c r="H635" s="79"/>
      <c r="K635" s="81"/>
      <c r="L635" s="81"/>
    </row>
    <row r="636" spans="5:12" x14ac:dyDescent="0.25">
      <c r="E636" s="78"/>
      <c r="G636" s="79"/>
      <c r="H636" s="79"/>
      <c r="K636" s="81"/>
      <c r="L636" s="81"/>
    </row>
    <row r="637" spans="5:12" x14ac:dyDescent="0.25">
      <c r="E637" s="78"/>
      <c r="G637" s="79"/>
      <c r="H637" s="79"/>
      <c r="K637" s="81"/>
      <c r="L637" s="81"/>
    </row>
    <row r="638" spans="5:12" x14ac:dyDescent="0.25">
      <c r="E638" s="78"/>
      <c r="G638" s="79"/>
      <c r="H638" s="79"/>
      <c r="K638" s="81"/>
      <c r="L638" s="81"/>
    </row>
    <row r="639" spans="5:12" x14ac:dyDescent="0.25">
      <c r="E639" s="78"/>
      <c r="G639" s="79"/>
      <c r="H639" s="79"/>
      <c r="K639" s="81"/>
      <c r="L639" s="81"/>
    </row>
    <row r="640" spans="5:12" x14ac:dyDescent="0.25">
      <c r="E640" s="78"/>
      <c r="G640" s="79"/>
      <c r="H640" s="79"/>
      <c r="K640" s="81"/>
      <c r="L640" s="81"/>
    </row>
    <row r="641" spans="5:12" x14ac:dyDescent="0.25">
      <c r="E641" s="78"/>
      <c r="G641" s="79"/>
      <c r="H641" s="79"/>
      <c r="K641" s="81"/>
      <c r="L641" s="81"/>
    </row>
    <row r="642" spans="5:12" x14ac:dyDescent="0.25">
      <c r="E642" s="78"/>
      <c r="G642" s="79"/>
      <c r="H642" s="79"/>
      <c r="K642" s="81"/>
      <c r="L642" s="81"/>
    </row>
    <row r="643" spans="5:12" x14ac:dyDescent="0.25">
      <c r="E643" s="78"/>
      <c r="G643" s="79"/>
      <c r="H643" s="79"/>
      <c r="K643" s="81"/>
      <c r="L643" s="81"/>
    </row>
    <row r="644" spans="5:12" x14ac:dyDescent="0.25">
      <c r="E644" s="78"/>
      <c r="G644" s="79"/>
      <c r="H644" s="79"/>
      <c r="K644" s="81"/>
      <c r="L644" s="81"/>
    </row>
    <row r="645" spans="5:12" x14ac:dyDescent="0.25">
      <c r="E645" s="78"/>
      <c r="G645" s="79"/>
      <c r="H645" s="79"/>
      <c r="K645" s="81"/>
      <c r="L645" s="81"/>
    </row>
    <row r="646" spans="5:12" x14ac:dyDescent="0.25">
      <c r="E646" s="78"/>
      <c r="G646" s="79"/>
      <c r="H646" s="79"/>
      <c r="K646" s="81"/>
      <c r="L646" s="81"/>
    </row>
    <row r="647" spans="5:12" x14ac:dyDescent="0.25">
      <c r="E647" s="78"/>
      <c r="G647" s="79"/>
      <c r="H647" s="79"/>
      <c r="K647" s="81"/>
      <c r="L647" s="81"/>
    </row>
    <row r="648" spans="5:12" x14ac:dyDescent="0.25">
      <c r="E648" s="78"/>
      <c r="G648" s="79"/>
      <c r="H648" s="79"/>
      <c r="K648" s="81"/>
      <c r="L648" s="81"/>
    </row>
    <row r="649" spans="5:12" x14ac:dyDescent="0.25">
      <c r="E649" s="78"/>
      <c r="G649" s="79"/>
      <c r="H649" s="79"/>
      <c r="K649" s="81"/>
      <c r="L649" s="81"/>
    </row>
    <row r="650" spans="5:12" x14ac:dyDescent="0.25">
      <c r="E650" s="78"/>
      <c r="G650" s="79"/>
      <c r="H650" s="79"/>
      <c r="K650" s="81"/>
      <c r="L650" s="81"/>
    </row>
    <row r="651" spans="5:12" x14ac:dyDescent="0.25">
      <c r="E651" s="78"/>
      <c r="G651" s="79"/>
      <c r="H651" s="79"/>
      <c r="K651" s="81"/>
      <c r="L651" s="81"/>
    </row>
    <row r="652" spans="5:12" x14ac:dyDescent="0.25">
      <c r="E652" s="78"/>
      <c r="G652" s="79"/>
      <c r="H652" s="79"/>
      <c r="K652" s="81"/>
      <c r="L652" s="81"/>
    </row>
    <row r="653" spans="5:12" x14ac:dyDescent="0.25">
      <c r="E653" s="78"/>
      <c r="G653" s="79"/>
      <c r="H653" s="79"/>
      <c r="K653" s="81"/>
      <c r="L653" s="81"/>
    </row>
    <row r="654" spans="5:12" x14ac:dyDescent="0.25">
      <c r="E654" s="78"/>
      <c r="G654" s="79"/>
      <c r="H654" s="79"/>
      <c r="K654" s="81"/>
      <c r="L654" s="81"/>
    </row>
    <row r="655" spans="5:12" x14ac:dyDescent="0.25">
      <c r="E655" s="78"/>
      <c r="G655" s="79"/>
      <c r="H655" s="79"/>
      <c r="K655" s="81"/>
      <c r="L655" s="81"/>
    </row>
    <row r="656" spans="5:12" x14ac:dyDescent="0.25">
      <c r="E656" s="78"/>
      <c r="G656" s="79"/>
      <c r="H656" s="79"/>
      <c r="K656" s="81"/>
      <c r="L656" s="81"/>
    </row>
    <row r="657" spans="5:12" x14ac:dyDescent="0.25">
      <c r="E657" s="78"/>
      <c r="G657" s="79"/>
      <c r="H657" s="79"/>
      <c r="K657" s="81"/>
      <c r="L657" s="81"/>
    </row>
    <row r="658" spans="5:12" x14ac:dyDescent="0.25">
      <c r="E658" s="78"/>
      <c r="G658" s="79"/>
      <c r="H658" s="79"/>
      <c r="K658" s="81"/>
      <c r="L658" s="81"/>
    </row>
    <row r="659" spans="5:12" x14ac:dyDescent="0.25">
      <c r="E659" s="78"/>
      <c r="G659" s="79"/>
      <c r="H659" s="79"/>
      <c r="K659" s="81"/>
      <c r="L659" s="81"/>
    </row>
    <row r="660" spans="5:12" x14ac:dyDescent="0.25">
      <c r="E660" s="78"/>
      <c r="G660" s="79"/>
      <c r="H660" s="79"/>
      <c r="K660" s="81"/>
      <c r="L660" s="81"/>
    </row>
    <row r="661" spans="5:12" x14ac:dyDescent="0.25">
      <c r="E661" s="78"/>
      <c r="G661" s="79"/>
      <c r="H661" s="79"/>
      <c r="K661" s="81"/>
      <c r="L661" s="81"/>
    </row>
    <row r="662" spans="5:12" x14ac:dyDescent="0.25">
      <c r="E662" s="78"/>
      <c r="G662" s="79"/>
      <c r="H662" s="79"/>
      <c r="K662" s="81"/>
      <c r="L662" s="81"/>
    </row>
    <row r="663" spans="5:12" x14ac:dyDescent="0.25">
      <c r="E663" s="78"/>
      <c r="G663" s="79"/>
      <c r="H663" s="79"/>
      <c r="K663" s="81"/>
      <c r="L663" s="81"/>
    </row>
    <row r="664" spans="5:12" x14ac:dyDescent="0.25">
      <c r="E664" s="78"/>
      <c r="G664" s="79"/>
      <c r="H664" s="79"/>
      <c r="K664" s="81"/>
      <c r="L664" s="81"/>
    </row>
    <row r="665" spans="5:12" x14ac:dyDescent="0.25">
      <c r="E665" s="78"/>
      <c r="G665" s="79"/>
      <c r="H665" s="79"/>
      <c r="K665" s="81"/>
      <c r="L665" s="81"/>
    </row>
    <row r="666" spans="5:12" x14ac:dyDescent="0.25">
      <c r="E666" s="78"/>
      <c r="G666" s="79"/>
      <c r="H666" s="79"/>
      <c r="K666" s="81"/>
      <c r="L666" s="81"/>
    </row>
    <row r="667" spans="5:12" x14ac:dyDescent="0.25">
      <c r="E667" s="78"/>
      <c r="G667" s="79"/>
      <c r="H667" s="79"/>
      <c r="K667" s="81"/>
      <c r="L667" s="81"/>
    </row>
    <row r="668" spans="5:12" x14ac:dyDescent="0.25">
      <c r="E668" s="78"/>
      <c r="G668" s="79"/>
      <c r="H668" s="79"/>
      <c r="K668" s="81"/>
      <c r="L668" s="81"/>
    </row>
    <row r="669" spans="5:12" x14ac:dyDescent="0.25">
      <c r="E669" s="78"/>
      <c r="G669" s="79"/>
      <c r="H669" s="79"/>
      <c r="K669" s="81"/>
      <c r="L669" s="81"/>
    </row>
    <row r="670" spans="5:12" x14ac:dyDescent="0.25">
      <c r="E670" s="78"/>
      <c r="G670" s="79"/>
      <c r="H670" s="79"/>
      <c r="K670" s="81"/>
      <c r="L670" s="81"/>
    </row>
    <row r="671" spans="5:12" x14ac:dyDescent="0.25">
      <c r="E671" s="78"/>
      <c r="G671" s="79"/>
      <c r="H671" s="79"/>
      <c r="K671" s="81"/>
      <c r="L671" s="81"/>
    </row>
    <row r="672" spans="5:12" x14ac:dyDescent="0.25">
      <c r="E672" s="78"/>
      <c r="G672" s="79"/>
      <c r="H672" s="79"/>
      <c r="K672" s="81"/>
      <c r="L672" s="81"/>
    </row>
    <row r="673" spans="5:12" x14ac:dyDescent="0.25">
      <c r="E673" s="78"/>
      <c r="G673" s="79"/>
      <c r="H673" s="79"/>
      <c r="K673" s="81"/>
      <c r="L673" s="81"/>
    </row>
    <row r="674" spans="5:12" x14ac:dyDescent="0.25">
      <c r="E674" s="78"/>
      <c r="K674" s="81"/>
      <c r="L674" s="81"/>
    </row>
    <row r="675" spans="5:12" x14ac:dyDescent="0.25">
      <c r="E675" s="78"/>
      <c r="K675" s="81"/>
      <c r="L675" s="81"/>
    </row>
    <row r="676" spans="5:12" x14ac:dyDescent="0.25">
      <c r="E676" s="78"/>
      <c r="K676" s="81"/>
      <c r="L676" s="81"/>
    </row>
    <row r="677" spans="5:12" x14ac:dyDescent="0.25">
      <c r="E677" s="78"/>
      <c r="K677" s="81"/>
      <c r="L677" s="81"/>
    </row>
    <row r="678" spans="5:12" x14ac:dyDescent="0.25">
      <c r="E678" s="78"/>
      <c r="K678" s="81"/>
      <c r="L678" s="81"/>
    </row>
    <row r="679" spans="5:12" x14ac:dyDescent="0.25">
      <c r="E679" s="78"/>
      <c r="K679" s="81"/>
      <c r="L679" s="81"/>
    </row>
    <row r="680" spans="5:12" x14ac:dyDescent="0.25">
      <c r="E680" s="78"/>
      <c r="K680" s="81"/>
      <c r="L680" s="81"/>
    </row>
    <row r="681" spans="5:12" x14ac:dyDescent="0.25">
      <c r="E681" s="78"/>
      <c r="K681" s="81"/>
      <c r="L681" s="81"/>
    </row>
    <row r="682" spans="5:12" x14ac:dyDescent="0.25">
      <c r="E682" s="78"/>
      <c r="K682" s="81"/>
      <c r="L682" s="81"/>
    </row>
    <row r="683" spans="5:12" x14ac:dyDescent="0.25">
      <c r="E683" s="78"/>
      <c r="K683" s="81"/>
      <c r="L683" s="81"/>
    </row>
    <row r="684" spans="5:12" x14ac:dyDescent="0.25">
      <c r="E684" s="78"/>
      <c r="K684" s="81"/>
      <c r="L684" s="81"/>
    </row>
    <row r="685" spans="5:12" x14ac:dyDescent="0.25">
      <c r="E685" s="78"/>
      <c r="K685" s="81"/>
      <c r="L685" s="81"/>
    </row>
    <row r="686" spans="5:12" x14ac:dyDescent="0.25">
      <c r="E686" s="78"/>
      <c r="K686" s="81"/>
      <c r="L686" s="81"/>
    </row>
    <row r="687" spans="5:12" x14ac:dyDescent="0.25">
      <c r="E687" s="78"/>
      <c r="K687" s="81"/>
      <c r="L687" s="81"/>
    </row>
    <row r="688" spans="5:12" x14ac:dyDescent="0.25">
      <c r="E688" s="78"/>
      <c r="K688" s="81"/>
      <c r="L688" s="81"/>
    </row>
    <row r="689" spans="5:12" x14ac:dyDescent="0.25">
      <c r="E689" s="78"/>
      <c r="K689" s="81"/>
      <c r="L689" s="81"/>
    </row>
    <row r="690" spans="5:12" x14ac:dyDescent="0.25">
      <c r="E690" s="78"/>
      <c r="K690" s="81"/>
      <c r="L690" s="81"/>
    </row>
    <row r="691" spans="5:12" x14ac:dyDescent="0.25">
      <c r="E691" s="78"/>
      <c r="K691" s="81"/>
      <c r="L691" s="81"/>
    </row>
    <row r="692" spans="5:12" x14ac:dyDescent="0.25">
      <c r="E692" s="78"/>
      <c r="K692" s="81"/>
      <c r="L692" s="81"/>
    </row>
    <row r="693" spans="5:12" x14ac:dyDescent="0.25">
      <c r="E693" s="78"/>
      <c r="K693" s="81"/>
      <c r="L693" s="81"/>
    </row>
    <row r="694" spans="5:12" x14ac:dyDescent="0.25">
      <c r="E694" s="78"/>
      <c r="K694" s="81"/>
      <c r="L694" s="81"/>
    </row>
    <row r="695" spans="5:12" x14ac:dyDescent="0.25">
      <c r="E695" s="78"/>
      <c r="K695" s="81"/>
      <c r="L695" s="81"/>
    </row>
    <row r="696" spans="5:12" x14ac:dyDescent="0.25">
      <c r="E696" s="78"/>
      <c r="K696" s="81"/>
      <c r="L696" s="81"/>
    </row>
    <row r="697" spans="5:12" x14ac:dyDescent="0.25">
      <c r="E697" s="78"/>
      <c r="K697" s="81"/>
      <c r="L697" s="81"/>
    </row>
    <row r="698" spans="5:12" x14ac:dyDescent="0.25">
      <c r="E698" s="78"/>
      <c r="K698" s="81"/>
      <c r="L698" s="81"/>
    </row>
    <row r="699" spans="5:12" x14ac:dyDescent="0.25">
      <c r="E699" s="78"/>
      <c r="K699" s="81"/>
      <c r="L699" s="81"/>
    </row>
    <row r="700" spans="5:12" x14ac:dyDescent="0.25">
      <c r="E700" s="78"/>
      <c r="K700" s="81"/>
      <c r="L700" s="81"/>
    </row>
    <row r="701" spans="5:12" x14ac:dyDescent="0.25">
      <c r="E701" s="78"/>
      <c r="K701" s="81"/>
      <c r="L701" s="81"/>
    </row>
    <row r="702" spans="5:12" x14ac:dyDescent="0.25">
      <c r="E702" s="78"/>
      <c r="K702" s="81"/>
      <c r="L702" s="81"/>
    </row>
    <row r="703" spans="5:12" x14ac:dyDescent="0.25">
      <c r="E703" s="78"/>
      <c r="K703" s="81"/>
      <c r="L703" s="81"/>
    </row>
    <row r="704" spans="5:12" x14ac:dyDescent="0.25">
      <c r="E704" s="78"/>
      <c r="K704" s="81"/>
      <c r="L704" s="81"/>
    </row>
    <row r="705" spans="5:12" x14ac:dyDescent="0.25">
      <c r="E705" s="78"/>
      <c r="K705" s="81"/>
      <c r="L705" s="81"/>
    </row>
    <row r="706" spans="5:12" x14ac:dyDescent="0.25">
      <c r="E706" s="78"/>
      <c r="K706" s="81"/>
      <c r="L706" s="81"/>
    </row>
    <row r="707" spans="5:12" x14ac:dyDescent="0.25">
      <c r="E707" s="78"/>
      <c r="K707" s="81"/>
      <c r="L707" s="81"/>
    </row>
    <row r="708" spans="5:12" x14ac:dyDescent="0.25">
      <c r="E708" s="78"/>
      <c r="K708" s="81"/>
      <c r="L708" s="81"/>
    </row>
    <row r="709" spans="5:12" x14ac:dyDescent="0.25">
      <c r="E709" s="78"/>
      <c r="K709" s="81"/>
      <c r="L709" s="81"/>
    </row>
    <row r="710" spans="5:12" x14ac:dyDescent="0.25">
      <c r="E710" s="78"/>
      <c r="K710" s="81"/>
      <c r="L710" s="81"/>
    </row>
    <row r="711" spans="5:12" x14ac:dyDescent="0.25">
      <c r="E711" s="78"/>
      <c r="K711" s="81"/>
      <c r="L711" s="81"/>
    </row>
    <row r="712" spans="5:12" x14ac:dyDescent="0.25">
      <c r="E712" s="78"/>
      <c r="K712" s="81"/>
      <c r="L712" s="81"/>
    </row>
    <row r="713" spans="5:12" x14ac:dyDescent="0.25">
      <c r="E713" s="78"/>
      <c r="K713" s="81"/>
      <c r="L713" s="81"/>
    </row>
    <row r="714" spans="5:12" x14ac:dyDescent="0.25">
      <c r="E714" s="78"/>
      <c r="K714" s="81"/>
      <c r="L714" s="81"/>
    </row>
    <row r="715" spans="5:12" x14ac:dyDescent="0.25">
      <c r="E715" s="78"/>
      <c r="K715" s="81"/>
      <c r="L715" s="81"/>
    </row>
    <row r="716" spans="5:12" x14ac:dyDescent="0.25">
      <c r="E716" s="78"/>
      <c r="K716" s="81"/>
      <c r="L716" s="81"/>
    </row>
    <row r="717" spans="5:12" x14ac:dyDescent="0.25">
      <c r="E717" s="78"/>
      <c r="K717" s="81"/>
      <c r="L717" s="81"/>
    </row>
    <row r="718" spans="5:12" x14ac:dyDescent="0.25">
      <c r="E718" s="78"/>
      <c r="K718" s="81"/>
      <c r="L718" s="81"/>
    </row>
    <row r="719" spans="5:12" x14ac:dyDescent="0.25">
      <c r="E719" s="78"/>
      <c r="K719" s="81"/>
      <c r="L719" s="81"/>
    </row>
    <row r="720" spans="5:12" x14ac:dyDescent="0.25">
      <c r="E720" s="78"/>
      <c r="K720" s="81"/>
      <c r="L720" s="81"/>
    </row>
    <row r="721" spans="5:12" x14ac:dyDescent="0.25">
      <c r="E721" s="78"/>
      <c r="K721" s="81"/>
      <c r="L721" s="81"/>
    </row>
    <row r="722" spans="5:12" x14ac:dyDescent="0.25">
      <c r="E722" s="78"/>
      <c r="K722" s="81"/>
      <c r="L722" s="81"/>
    </row>
    <row r="723" spans="5:12" x14ac:dyDescent="0.25">
      <c r="E723" s="78"/>
      <c r="K723" s="81"/>
      <c r="L723" s="81"/>
    </row>
    <row r="724" spans="5:12" x14ac:dyDescent="0.25">
      <c r="E724" s="78"/>
      <c r="K724" s="81"/>
      <c r="L724" s="81"/>
    </row>
    <row r="725" spans="5:12" x14ac:dyDescent="0.25">
      <c r="E725" s="78"/>
      <c r="K725" s="81"/>
      <c r="L725" s="81"/>
    </row>
    <row r="726" spans="5:12" x14ac:dyDescent="0.25">
      <c r="E726" s="78"/>
      <c r="K726" s="81"/>
      <c r="L726" s="81"/>
    </row>
    <row r="727" spans="5:12" x14ac:dyDescent="0.25">
      <c r="E727" s="78"/>
      <c r="K727" s="81"/>
      <c r="L727" s="81"/>
    </row>
    <row r="728" spans="5:12" x14ac:dyDescent="0.25">
      <c r="E728" s="78"/>
      <c r="K728" s="81"/>
      <c r="L728" s="81"/>
    </row>
    <row r="729" spans="5:12" x14ac:dyDescent="0.25">
      <c r="E729" s="78"/>
      <c r="K729" s="81"/>
      <c r="L729" s="81"/>
    </row>
    <row r="730" spans="5:12" x14ac:dyDescent="0.25">
      <c r="E730" s="78"/>
      <c r="K730" s="81"/>
      <c r="L730" s="81"/>
    </row>
    <row r="731" spans="5:12" x14ac:dyDescent="0.25">
      <c r="E731" s="78"/>
      <c r="K731" s="81"/>
      <c r="L731" s="81"/>
    </row>
    <row r="732" spans="5:12" x14ac:dyDescent="0.25">
      <c r="E732" s="78"/>
      <c r="K732" s="81"/>
      <c r="L732" s="81"/>
    </row>
    <row r="733" spans="5:12" x14ac:dyDescent="0.25">
      <c r="E733" s="78"/>
      <c r="K733" s="81"/>
      <c r="L733" s="81"/>
    </row>
    <row r="734" spans="5:12" x14ac:dyDescent="0.25">
      <c r="E734" s="78"/>
      <c r="K734" s="81"/>
      <c r="L734" s="81"/>
    </row>
    <row r="735" spans="5:12" x14ac:dyDescent="0.25">
      <c r="E735" s="78"/>
      <c r="K735" s="81"/>
      <c r="L735" s="81"/>
    </row>
    <row r="736" spans="5:12" x14ac:dyDescent="0.25">
      <c r="E736" s="78"/>
      <c r="K736" s="81"/>
      <c r="L736" s="81"/>
    </row>
    <row r="737" spans="5:12" x14ac:dyDescent="0.25">
      <c r="E737" s="78"/>
      <c r="K737" s="81"/>
      <c r="L737" s="81"/>
    </row>
    <row r="738" spans="5:12" x14ac:dyDescent="0.25">
      <c r="E738" s="78"/>
      <c r="K738" s="81"/>
      <c r="L738" s="81"/>
    </row>
    <row r="739" spans="5:12" x14ac:dyDescent="0.25">
      <c r="E739" s="78"/>
      <c r="K739" s="81"/>
      <c r="L739" s="81"/>
    </row>
    <row r="740" spans="5:12" x14ac:dyDescent="0.25">
      <c r="E740" s="78"/>
      <c r="K740" s="81"/>
      <c r="L740" s="81"/>
    </row>
    <row r="741" spans="5:12" x14ac:dyDescent="0.25">
      <c r="E741" s="78"/>
      <c r="K741" s="81"/>
      <c r="L741" s="81"/>
    </row>
    <row r="742" spans="5:12" x14ac:dyDescent="0.25">
      <c r="E742" s="78"/>
      <c r="K742" s="81"/>
      <c r="L742" s="81"/>
    </row>
    <row r="743" spans="5:12" x14ac:dyDescent="0.25">
      <c r="E743" s="78"/>
      <c r="K743" s="81"/>
      <c r="L743" s="81"/>
    </row>
    <row r="744" spans="5:12" x14ac:dyDescent="0.25">
      <c r="E744" s="78"/>
      <c r="K744" s="81"/>
      <c r="L744" s="81"/>
    </row>
    <row r="745" spans="5:12" x14ac:dyDescent="0.25">
      <c r="E745" s="78"/>
      <c r="K745" s="81"/>
      <c r="L745" s="81"/>
    </row>
    <row r="746" spans="5:12" x14ac:dyDescent="0.25">
      <c r="E746" s="78"/>
      <c r="K746" s="81"/>
      <c r="L746" s="81"/>
    </row>
    <row r="747" spans="5:12" x14ac:dyDescent="0.25">
      <c r="E747" s="78"/>
      <c r="K747" s="81"/>
      <c r="L747" s="81"/>
    </row>
    <row r="748" spans="5:12" x14ac:dyDescent="0.25">
      <c r="E748" s="78"/>
      <c r="K748" s="81"/>
      <c r="L748" s="81"/>
    </row>
    <row r="749" spans="5:12" x14ac:dyDescent="0.25">
      <c r="E749" s="78"/>
      <c r="K749" s="81"/>
      <c r="L749" s="81"/>
    </row>
    <row r="750" spans="5:12" x14ac:dyDescent="0.25">
      <c r="E750" s="78"/>
      <c r="K750" s="81"/>
      <c r="L750" s="81"/>
    </row>
    <row r="751" spans="5:12" x14ac:dyDescent="0.25">
      <c r="E751" s="78"/>
      <c r="K751" s="81"/>
      <c r="L751" s="81"/>
    </row>
    <row r="752" spans="5:12" x14ac:dyDescent="0.25">
      <c r="E752" s="78"/>
      <c r="K752" s="81"/>
      <c r="L752" s="81"/>
    </row>
    <row r="753" spans="5:12" x14ac:dyDescent="0.25">
      <c r="E753" s="78"/>
      <c r="K753" s="81"/>
      <c r="L753" s="81"/>
    </row>
    <row r="754" spans="5:12" x14ac:dyDescent="0.25">
      <c r="E754" s="78"/>
      <c r="K754" s="81"/>
      <c r="L754" s="81"/>
    </row>
    <row r="755" spans="5:12" x14ac:dyDescent="0.25">
      <c r="E755" s="78"/>
      <c r="K755" s="81"/>
      <c r="L755" s="81"/>
    </row>
    <row r="756" spans="5:12" x14ac:dyDescent="0.25">
      <c r="E756" s="78"/>
      <c r="K756" s="81"/>
      <c r="L756" s="81"/>
    </row>
    <row r="757" spans="5:12" x14ac:dyDescent="0.25">
      <c r="E757" s="78"/>
      <c r="K757" s="81"/>
      <c r="L757" s="81"/>
    </row>
    <row r="758" spans="5:12" x14ac:dyDescent="0.25">
      <c r="E758" s="78"/>
      <c r="K758" s="81"/>
      <c r="L758" s="81"/>
    </row>
    <row r="759" spans="5:12" x14ac:dyDescent="0.25">
      <c r="E759" s="78"/>
      <c r="K759" s="81"/>
      <c r="L759" s="81"/>
    </row>
    <row r="760" spans="5:12" x14ac:dyDescent="0.25">
      <c r="E760" s="78"/>
      <c r="K760" s="81"/>
      <c r="L760" s="81"/>
    </row>
    <row r="761" spans="5:12" x14ac:dyDescent="0.25">
      <c r="E761" s="78"/>
      <c r="K761" s="81"/>
      <c r="L761" s="81"/>
    </row>
    <row r="762" spans="5:12" x14ac:dyDescent="0.25">
      <c r="E762" s="78"/>
      <c r="K762" s="81"/>
      <c r="L762" s="81"/>
    </row>
    <row r="763" spans="5:12" x14ac:dyDescent="0.25">
      <c r="E763" s="78"/>
      <c r="K763" s="81"/>
      <c r="L763" s="81"/>
    </row>
    <row r="764" spans="5:12" x14ac:dyDescent="0.25">
      <c r="E764" s="78"/>
      <c r="K764" s="81"/>
      <c r="L764" s="81"/>
    </row>
    <row r="765" spans="5:12" x14ac:dyDescent="0.25">
      <c r="E765" s="78"/>
      <c r="K765" s="81"/>
      <c r="L765" s="81"/>
    </row>
    <row r="766" spans="5:12" x14ac:dyDescent="0.25">
      <c r="E766" s="78"/>
      <c r="K766" s="81"/>
      <c r="L766" s="81"/>
    </row>
    <row r="767" spans="5:12" x14ac:dyDescent="0.25">
      <c r="E767" s="78"/>
      <c r="K767" s="81"/>
      <c r="L767" s="81"/>
    </row>
    <row r="768" spans="5:12" x14ac:dyDescent="0.25">
      <c r="E768" s="78"/>
      <c r="K768" s="81"/>
      <c r="L768" s="81"/>
    </row>
    <row r="769" spans="5:12" x14ac:dyDescent="0.25">
      <c r="E769" s="78"/>
      <c r="K769" s="81"/>
      <c r="L769" s="81"/>
    </row>
    <row r="770" spans="5:12" x14ac:dyDescent="0.25">
      <c r="E770" s="78"/>
      <c r="K770" s="81"/>
      <c r="L770" s="81"/>
    </row>
    <row r="771" spans="5:12" x14ac:dyDescent="0.25">
      <c r="E771" s="78"/>
      <c r="K771" s="81"/>
      <c r="L771" s="81"/>
    </row>
    <row r="772" spans="5:12" x14ac:dyDescent="0.25">
      <c r="E772" s="78"/>
      <c r="K772" s="81"/>
      <c r="L772" s="81"/>
    </row>
    <row r="773" spans="5:12" x14ac:dyDescent="0.25">
      <c r="E773" s="78"/>
      <c r="K773" s="81"/>
      <c r="L773" s="81"/>
    </row>
    <row r="774" spans="5:12" x14ac:dyDescent="0.25">
      <c r="E774" s="78"/>
      <c r="K774" s="81"/>
      <c r="L774" s="81"/>
    </row>
    <row r="775" spans="5:12" x14ac:dyDescent="0.25">
      <c r="E775" s="78"/>
      <c r="K775" s="81"/>
      <c r="L775" s="81"/>
    </row>
    <row r="776" spans="5:12" x14ac:dyDescent="0.25">
      <c r="E776" s="78"/>
      <c r="K776" s="81"/>
      <c r="L776" s="81"/>
    </row>
    <row r="777" spans="5:12" x14ac:dyDescent="0.25">
      <c r="E777" s="78"/>
      <c r="K777" s="81"/>
      <c r="L777" s="81"/>
    </row>
    <row r="778" spans="5:12" x14ac:dyDescent="0.25">
      <c r="E778" s="78"/>
      <c r="K778" s="81"/>
      <c r="L778" s="81"/>
    </row>
    <row r="779" spans="5:12" x14ac:dyDescent="0.25">
      <c r="E779" s="78"/>
      <c r="K779" s="81"/>
      <c r="L779" s="81"/>
    </row>
    <row r="780" spans="5:12" x14ac:dyDescent="0.25">
      <c r="E780" s="78"/>
      <c r="K780" s="81"/>
      <c r="L780" s="81"/>
    </row>
    <row r="781" spans="5:12" x14ac:dyDescent="0.25">
      <c r="E781" s="78"/>
      <c r="K781" s="81"/>
      <c r="L781" s="81"/>
    </row>
    <row r="782" spans="5:12" x14ac:dyDescent="0.25">
      <c r="E782" s="78"/>
      <c r="K782" s="81"/>
      <c r="L782" s="81"/>
    </row>
    <row r="783" spans="5:12" x14ac:dyDescent="0.25">
      <c r="E783" s="78"/>
      <c r="K783" s="81"/>
      <c r="L783" s="81"/>
    </row>
    <row r="784" spans="5:12" x14ac:dyDescent="0.25">
      <c r="E784" s="78"/>
      <c r="K784" s="81"/>
      <c r="L784" s="81"/>
    </row>
    <row r="785" spans="5:12" x14ac:dyDescent="0.25">
      <c r="E785" s="78"/>
      <c r="K785" s="81"/>
      <c r="L785" s="81"/>
    </row>
    <row r="786" spans="5:12" x14ac:dyDescent="0.25">
      <c r="E786" s="78"/>
      <c r="K786" s="81"/>
      <c r="L786" s="81"/>
    </row>
    <row r="787" spans="5:12" x14ac:dyDescent="0.25">
      <c r="E787" s="78"/>
      <c r="K787" s="81"/>
      <c r="L787" s="81"/>
    </row>
    <row r="788" spans="5:12" x14ac:dyDescent="0.25">
      <c r="E788" s="78"/>
      <c r="K788" s="81"/>
      <c r="L788" s="81"/>
    </row>
    <row r="789" spans="5:12" x14ac:dyDescent="0.25">
      <c r="E789" s="78"/>
      <c r="K789" s="81"/>
      <c r="L789" s="81"/>
    </row>
    <row r="790" spans="5:12" x14ac:dyDescent="0.25">
      <c r="E790" s="78"/>
      <c r="K790" s="81"/>
      <c r="L790" s="81"/>
    </row>
    <row r="791" spans="5:12" x14ac:dyDescent="0.25">
      <c r="E791" s="78"/>
      <c r="K791" s="81"/>
      <c r="L791" s="81"/>
    </row>
    <row r="792" spans="5:12" x14ac:dyDescent="0.25">
      <c r="E792" s="78"/>
      <c r="K792" s="81"/>
      <c r="L792" s="81"/>
    </row>
    <row r="793" spans="5:12" x14ac:dyDescent="0.25">
      <c r="E793" s="78"/>
      <c r="K793" s="81"/>
      <c r="L793" s="81"/>
    </row>
    <row r="794" spans="5:12" x14ac:dyDescent="0.25">
      <c r="E794" s="78"/>
      <c r="K794" s="81"/>
      <c r="L794" s="81"/>
    </row>
    <row r="795" spans="5:12" x14ac:dyDescent="0.25">
      <c r="E795" s="78"/>
      <c r="K795" s="81"/>
      <c r="L795" s="81"/>
    </row>
    <row r="796" spans="5:12" x14ac:dyDescent="0.25">
      <c r="E796" s="78"/>
      <c r="K796" s="81"/>
      <c r="L796" s="81"/>
    </row>
    <row r="797" spans="5:12" x14ac:dyDescent="0.25">
      <c r="E797" s="78"/>
      <c r="K797" s="81"/>
      <c r="L797" s="81"/>
    </row>
    <row r="798" spans="5:12" x14ac:dyDescent="0.25">
      <c r="E798" s="78"/>
      <c r="K798" s="81"/>
      <c r="L798" s="81"/>
    </row>
    <row r="799" spans="5:12" x14ac:dyDescent="0.25">
      <c r="E799" s="78"/>
      <c r="K799" s="81"/>
      <c r="L799" s="81"/>
    </row>
    <row r="800" spans="5:12" x14ac:dyDescent="0.25">
      <c r="E800" s="78"/>
      <c r="K800" s="81"/>
      <c r="L800" s="81"/>
    </row>
    <row r="801" spans="5:12" x14ac:dyDescent="0.25">
      <c r="E801" s="78"/>
      <c r="K801" s="81"/>
      <c r="L801" s="81"/>
    </row>
    <row r="802" spans="5:12" x14ac:dyDescent="0.25">
      <c r="E802" s="78"/>
      <c r="K802" s="81"/>
      <c r="L802" s="81"/>
    </row>
    <row r="803" spans="5:12" x14ac:dyDescent="0.25">
      <c r="E803" s="78"/>
      <c r="K803" s="81"/>
      <c r="L803" s="81"/>
    </row>
    <row r="804" spans="5:12" x14ac:dyDescent="0.25">
      <c r="E804" s="78"/>
      <c r="K804" s="81"/>
      <c r="L804" s="81"/>
    </row>
    <row r="805" spans="5:12" x14ac:dyDescent="0.25">
      <c r="E805" s="78"/>
      <c r="K805" s="81"/>
      <c r="L805" s="81"/>
    </row>
    <row r="806" spans="5:12" x14ac:dyDescent="0.25">
      <c r="E806" s="78"/>
      <c r="K806" s="81"/>
      <c r="L806" s="81"/>
    </row>
    <row r="807" spans="5:12" x14ac:dyDescent="0.25">
      <c r="E807" s="78"/>
      <c r="K807" s="81"/>
      <c r="L807" s="81"/>
    </row>
    <row r="808" spans="5:12" x14ac:dyDescent="0.25">
      <c r="E808" s="78"/>
      <c r="K808" s="81"/>
      <c r="L808" s="81"/>
    </row>
    <row r="809" spans="5:12" x14ac:dyDescent="0.25">
      <c r="E809" s="78"/>
      <c r="K809" s="81"/>
      <c r="L809" s="81"/>
    </row>
    <row r="810" spans="5:12" x14ac:dyDescent="0.25">
      <c r="E810" s="78"/>
      <c r="K810" s="81"/>
      <c r="L810" s="81"/>
    </row>
    <row r="811" spans="5:12" x14ac:dyDescent="0.25">
      <c r="E811" s="78"/>
      <c r="K811" s="81"/>
      <c r="L811" s="81"/>
    </row>
    <row r="812" spans="5:12" x14ac:dyDescent="0.25">
      <c r="E812" s="78"/>
      <c r="K812" s="81"/>
      <c r="L812" s="81"/>
    </row>
    <row r="813" spans="5:12" x14ac:dyDescent="0.25">
      <c r="E813" s="78"/>
      <c r="K813" s="81"/>
      <c r="L813" s="81"/>
    </row>
    <row r="814" spans="5:12" x14ac:dyDescent="0.25">
      <c r="E814" s="78"/>
      <c r="K814" s="81"/>
      <c r="L814" s="81"/>
    </row>
    <row r="815" spans="5:12" x14ac:dyDescent="0.25">
      <c r="E815" s="78"/>
      <c r="K815" s="81"/>
      <c r="L815" s="81"/>
    </row>
    <row r="816" spans="5:12" x14ac:dyDescent="0.25">
      <c r="E816" s="78"/>
      <c r="K816" s="81"/>
      <c r="L816" s="81"/>
    </row>
    <row r="817" spans="5:12" x14ac:dyDescent="0.25">
      <c r="E817" s="78"/>
      <c r="K817" s="81"/>
      <c r="L817" s="81"/>
    </row>
    <row r="818" spans="5:12" x14ac:dyDescent="0.25">
      <c r="E818" s="78"/>
      <c r="K818" s="81"/>
      <c r="L818" s="81"/>
    </row>
    <row r="819" spans="5:12" x14ac:dyDescent="0.25">
      <c r="E819" s="78"/>
      <c r="K819" s="81"/>
      <c r="L819" s="81"/>
    </row>
    <row r="820" spans="5:12" x14ac:dyDescent="0.25">
      <c r="E820" s="78"/>
      <c r="K820" s="81"/>
      <c r="L820" s="81"/>
    </row>
    <row r="821" spans="5:12" x14ac:dyDescent="0.25">
      <c r="E821" s="78"/>
      <c r="K821" s="81"/>
      <c r="L821" s="81"/>
    </row>
    <row r="822" spans="5:12" x14ac:dyDescent="0.25">
      <c r="E822" s="78"/>
      <c r="K822" s="81"/>
      <c r="L822" s="81"/>
    </row>
    <row r="823" spans="5:12" x14ac:dyDescent="0.25">
      <c r="E823" s="78"/>
      <c r="K823" s="81"/>
      <c r="L823" s="81"/>
    </row>
    <row r="824" spans="5:12" x14ac:dyDescent="0.25">
      <c r="E824" s="78"/>
      <c r="K824" s="81"/>
      <c r="L824" s="81"/>
    </row>
    <row r="825" spans="5:12" x14ac:dyDescent="0.25">
      <c r="E825" s="78"/>
      <c r="K825" s="81"/>
      <c r="L825" s="81"/>
    </row>
    <row r="826" spans="5:12" x14ac:dyDescent="0.25">
      <c r="E826" s="78"/>
      <c r="K826" s="81"/>
      <c r="L826" s="81"/>
    </row>
    <row r="827" spans="5:12" x14ac:dyDescent="0.25">
      <c r="E827" s="78"/>
      <c r="K827" s="81"/>
      <c r="L827" s="81"/>
    </row>
    <row r="828" spans="5:12" x14ac:dyDescent="0.25">
      <c r="E828" s="78"/>
      <c r="K828" s="81"/>
      <c r="L828" s="81"/>
    </row>
    <row r="829" spans="5:12" x14ac:dyDescent="0.25">
      <c r="E829" s="78"/>
      <c r="K829" s="81"/>
      <c r="L829" s="81"/>
    </row>
    <row r="830" spans="5:12" x14ac:dyDescent="0.25">
      <c r="E830" s="78"/>
      <c r="K830" s="81"/>
      <c r="L830" s="81"/>
    </row>
    <row r="831" spans="5:12" x14ac:dyDescent="0.25">
      <c r="E831" s="78"/>
      <c r="K831" s="81"/>
      <c r="L831" s="81"/>
    </row>
    <row r="832" spans="5:12" x14ac:dyDescent="0.25">
      <c r="E832" s="78"/>
      <c r="K832" s="81"/>
      <c r="L832" s="81"/>
    </row>
    <row r="833" spans="5:12" x14ac:dyDescent="0.25">
      <c r="E833" s="78"/>
      <c r="K833" s="81"/>
      <c r="L833" s="81"/>
    </row>
    <row r="834" spans="5:12" x14ac:dyDescent="0.25">
      <c r="E834" s="78"/>
      <c r="K834" s="81"/>
      <c r="L834" s="81"/>
    </row>
    <row r="835" spans="5:12" x14ac:dyDescent="0.25">
      <c r="E835" s="78"/>
      <c r="K835" s="81"/>
      <c r="L835" s="81"/>
    </row>
    <row r="836" spans="5:12" x14ac:dyDescent="0.25">
      <c r="E836" s="78"/>
      <c r="K836" s="81"/>
      <c r="L836" s="81"/>
    </row>
    <row r="837" spans="5:12" x14ac:dyDescent="0.25">
      <c r="E837" s="78"/>
      <c r="K837" s="81"/>
      <c r="L837" s="81"/>
    </row>
    <row r="838" spans="5:12" x14ac:dyDescent="0.25">
      <c r="E838" s="78"/>
      <c r="K838" s="81"/>
      <c r="L838" s="81"/>
    </row>
    <row r="839" spans="5:12" x14ac:dyDescent="0.25">
      <c r="E839" s="78"/>
      <c r="K839" s="81"/>
      <c r="L839" s="81"/>
    </row>
    <row r="840" spans="5:12" x14ac:dyDescent="0.25">
      <c r="E840" s="78"/>
      <c r="K840" s="81"/>
      <c r="L840" s="81"/>
    </row>
    <row r="841" spans="5:12" x14ac:dyDescent="0.25">
      <c r="E841" s="78"/>
      <c r="K841" s="81"/>
      <c r="L841" s="81"/>
    </row>
    <row r="842" spans="5:12" x14ac:dyDescent="0.25">
      <c r="E842" s="78"/>
      <c r="K842" s="81"/>
      <c r="L842" s="81"/>
    </row>
    <row r="843" spans="5:12" x14ac:dyDescent="0.25">
      <c r="E843" s="78"/>
      <c r="K843" s="81"/>
      <c r="L843" s="81"/>
    </row>
    <row r="844" spans="5:12" x14ac:dyDescent="0.25">
      <c r="E844" s="78"/>
      <c r="K844" s="81"/>
      <c r="L844" s="81"/>
    </row>
    <row r="845" spans="5:12" x14ac:dyDescent="0.25">
      <c r="E845" s="78"/>
      <c r="K845" s="81"/>
      <c r="L845" s="81"/>
    </row>
    <row r="846" spans="5:12" x14ac:dyDescent="0.25">
      <c r="E846" s="78"/>
      <c r="K846" s="81"/>
      <c r="L846" s="81"/>
    </row>
    <row r="847" spans="5:12" x14ac:dyDescent="0.25">
      <c r="E847" s="78"/>
      <c r="K847" s="81"/>
      <c r="L847" s="81"/>
    </row>
    <row r="848" spans="5:12" x14ac:dyDescent="0.25">
      <c r="E848" s="78"/>
      <c r="K848" s="81"/>
      <c r="L848" s="81"/>
    </row>
    <row r="849" spans="5:12" x14ac:dyDescent="0.25">
      <c r="E849" s="78"/>
      <c r="K849" s="81"/>
      <c r="L849" s="81"/>
    </row>
    <row r="850" spans="5:12" x14ac:dyDescent="0.25">
      <c r="E850" s="78"/>
      <c r="K850" s="81"/>
      <c r="L850" s="81"/>
    </row>
    <row r="851" spans="5:12" x14ac:dyDescent="0.25">
      <c r="E851" s="78"/>
      <c r="K851" s="81"/>
      <c r="L851" s="81"/>
    </row>
    <row r="852" spans="5:12" x14ac:dyDescent="0.25">
      <c r="E852" s="78"/>
      <c r="K852" s="81"/>
      <c r="L852" s="81"/>
    </row>
    <row r="853" spans="5:12" x14ac:dyDescent="0.25">
      <c r="E853" s="78"/>
      <c r="K853" s="81"/>
      <c r="L853" s="81"/>
    </row>
    <row r="854" spans="5:12" x14ac:dyDescent="0.25">
      <c r="E854" s="78"/>
      <c r="K854" s="81"/>
      <c r="L854" s="81"/>
    </row>
    <row r="855" spans="5:12" x14ac:dyDescent="0.25">
      <c r="E855" s="78"/>
      <c r="K855" s="81"/>
      <c r="L855" s="81"/>
    </row>
    <row r="856" spans="5:12" x14ac:dyDescent="0.25">
      <c r="E856" s="78"/>
      <c r="K856" s="81"/>
      <c r="L856" s="81"/>
    </row>
    <row r="857" spans="5:12" x14ac:dyDescent="0.25">
      <c r="E857" s="78"/>
      <c r="K857" s="81"/>
      <c r="L857" s="81"/>
    </row>
    <row r="858" spans="5:12" x14ac:dyDescent="0.25">
      <c r="E858" s="78"/>
      <c r="K858" s="81"/>
      <c r="L858" s="81"/>
    </row>
    <row r="859" spans="5:12" x14ac:dyDescent="0.25">
      <c r="E859" s="78"/>
      <c r="K859" s="81"/>
      <c r="L859" s="81"/>
    </row>
    <row r="860" spans="5:12" x14ac:dyDescent="0.25">
      <c r="E860" s="78"/>
      <c r="K860" s="81"/>
      <c r="L860" s="81"/>
    </row>
    <row r="861" spans="5:12" x14ac:dyDescent="0.25">
      <c r="E861" s="78"/>
      <c r="K861" s="81"/>
      <c r="L861" s="81"/>
    </row>
    <row r="862" spans="5:12" x14ac:dyDescent="0.25">
      <c r="E862" s="78"/>
      <c r="K862" s="81"/>
      <c r="L862" s="81"/>
    </row>
    <row r="863" spans="5:12" x14ac:dyDescent="0.25">
      <c r="E863" s="78"/>
      <c r="K863" s="81"/>
      <c r="L863" s="81"/>
    </row>
    <row r="864" spans="5:12" x14ac:dyDescent="0.25">
      <c r="E864" s="78"/>
      <c r="K864" s="81"/>
      <c r="L864" s="81"/>
    </row>
    <row r="865" spans="5:12" x14ac:dyDescent="0.25">
      <c r="E865" s="78"/>
      <c r="K865" s="81"/>
      <c r="L865" s="81"/>
    </row>
    <row r="866" spans="5:12" x14ac:dyDescent="0.25">
      <c r="E866" s="78"/>
      <c r="K866" s="81"/>
      <c r="L866" s="81"/>
    </row>
    <row r="867" spans="5:12" x14ac:dyDescent="0.25">
      <c r="E867" s="78"/>
      <c r="K867" s="81"/>
      <c r="L867" s="81"/>
    </row>
    <row r="868" spans="5:12" x14ac:dyDescent="0.25">
      <c r="E868" s="78"/>
      <c r="K868" s="81"/>
      <c r="L868" s="81"/>
    </row>
    <row r="869" spans="5:12" x14ac:dyDescent="0.25">
      <c r="E869" s="78"/>
      <c r="K869" s="81"/>
      <c r="L869" s="81"/>
    </row>
    <row r="870" spans="5:12" x14ac:dyDescent="0.25">
      <c r="E870" s="78"/>
      <c r="K870" s="81"/>
      <c r="L870" s="81"/>
    </row>
    <row r="871" spans="5:12" x14ac:dyDescent="0.25">
      <c r="E871" s="78"/>
      <c r="K871" s="81"/>
      <c r="L871" s="81"/>
    </row>
    <row r="872" spans="5:12" x14ac:dyDescent="0.25">
      <c r="E872" s="78"/>
      <c r="K872" s="81"/>
      <c r="L872" s="81"/>
    </row>
    <row r="873" spans="5:12" x14ac:dyDescent="0.25">
      <c r="E873" s="78"/>
      <c r="K873" s="81"/>
      <c r="L873" s="81"/>
    </row>
    <row r="874" spans="5:12" x14ac:dyDescent="0.25">
      <c r="E874" s="78"/>
      <c r="K874" s="81"/>
      <c r="L874" s="81"/>
    </row>
    <row r="875" spans="5:12" x14ac:dyDescent="0.25">
      <c r="E875" s="78"/>
      <c r="K875" s="81"/>
      <c r="L875" s="81"/>
    </row>
    <row r="876" spans="5:12" x14ac:dyDescent="0.25">
      <c r="E876" s="78"/>
      <c r="K876" s="81"/>
      <c r="L876" s="81"/>
    </row>
    <row r="877" spans="5:12" x14ac:dyDescent="0.25">
      <c r="E877" s="78"/>
      <c r="K877" s="81"/>
      <c r="L877" s="81"/>
    </row>
    <row r="878" spans="5:12" x14ac:dyDescent="0.25">
      <c r="E878" s="78"/>
      <c r="K878" s="81"/>
      <c r="L878" s="81"/>
    </row>
    <row r="879" spans="5:12" x14ac:dyDescent="0.25">
      <c r="E879" s="78"/>
      <c r="K879" s="81"/>
      <c r="L879" s="81"/>
    </row>
    <row r="880" spans="5:12" x14ac:dyDescent="0.25">
      <c r="E880" s="78"/>
      <c r="K880" s="81"/>
      <c r="L880" s="81"/>
    </row>
    <row r="881" spans="5:12" x14ac:dyDescent="0.25">
      <c r="E881" s="78"/>
      <c r="K881" s="81"/>
      <c r="L881" s="81"/>
    </row>
    <row r="882" spans="5:12" x14ac:dyDescent="0.25">
      <c r="E882" s="78"/>
      <c r="K882" s="81"/>
      <c r="L882" s="81"/>
    </row>
    <row r="883" spans="5:12" x14ac:dyDescent="0.25">
      <c r="E883" s="78"/>
      <c r="K883" s="81"/>
      <c r="L883" s="81"/>
    </row>
    <row r="884" spans="5:12" x14ac:dyDescent="0.25">
      <c r="E884" s="78"/>
      <c r="K884" s="81"/>
      <c r="L884" s="81"/>
    </row>
    <row r="885" spans="5:12" x14ac:dyDescent="0.25">
      <c r="E885" s="78"/>
      <c r="K885" s="81"/>
      <c r="L885" s="81"/>
    </row>
    <row r="886" spans="5:12" x14ac:dyDescent="0.25">
      <c r="E886" s="78"/>
      <c r="K886" s="81"/>
      <c r="L886" s="81"/>
    </row>
    <row r="887" spans="5:12" x14ac:dyDescent="0.25">
      <c r="E887" s="78"/>
      <c r="K887" s="81"/>
      <c r="L887" s="81"/>
    </row>
    <row r="888" spans="5:12" x14ac:dyDescent="0.25">
      <c r="E888" s="78"/>
      <c r="K888" s="81"/>
      <c r="L888" s="81"/>
    </row>
    <row r="889" spans="5:12" x14ac:dyDescent="0.25">
      <c r="E889" s="78"/>
      <c r="K889" s="81"/>
      <c r="L889" s="81"/>
    </row>
    <row r="890" spans="5:12" x14ac:dyDescent="0.25">
      <c r="E890" s="78"/>
      <c r="K890" s="81"/>
      <c r="L890" s="81"/>
    </row>
    <row r="891" spans="5:12" x14ac:dyDescent="0.25">
      <c r="E891" s="78"/>
      <c r="K891" s="81"/>
      <c r="L891" s="81"/>
    </row>
    <row r="892" spans="5:12" x14ac:dyDescent="0.25">
      <c r="E892" s="78"/>
      <c r="K892" s="81"/>
      <c r="L892" s="81"/>
    </row>
    <row r="893" spans="5:12" x14ac:dyDescent="0.25">
      <c r="E893" s="78"/>
      <c r="K893" s="81"/>
      <c r="L893" s="81"/>
    </row>
    <row r="894" spans="5:12" x14ac:dyDescent="0.25">
      <c r="E894" s="78"/>
      <c r="K894" s="81"/>
      <c r="L894" s="81"/>
    </row>
    <row r="895" spans="5:12" x14ac:dyDescent="0.25">
      <c r="E895" s="78"/>
      <c r="K895" s="81"/>
      <c r="L895" s="81"/>
    </row>
    <row r="896" spans="5:12" x14ac:dyDescent="0.25">
      <c r="E896" s="78"/>
      <c r="K896" s="81"/>
      <c r="L896" s="81"/>
    </row>
    <row r="897" spans="5:12" x14ac:dyDescent="0.25">
      <c r="E897" s="78"/>
      <c r="K897" s="81"/>
      <c r="L897" s="81"/>
    </row>
    <row r="898" spans="5:12" x14ac:dyDescent="0.25">
      <c r="E898" s="78"/>
      <c r="K898" s="81"/>
      <c r="L898" s="81"/>
    </row>
    <row r="899" spans="5:12" x14ac:dyDescent="0.25">
      <c r="E899" s="78"/>
      <c r="K899" s="81"/>
      <c r="L899" s="81"/>
    </row>
    <row r="900" spans="5:12" x14ac:dyDescent="0.25">
      <c r="E900" s="78"/>
      <c r="K900" s="81"/>
      <c r="L900" s="81"/>
    </row>
    <row r="901" spans="5:12" x14ac:dyDescent="0.25">
      <c r="E901" s="78"/>
      <c r="K901" s="81"/>
      <c r="L901" s="81"/>
    </row>
    <row r="902" spans="5:12" x14ac:dyDescent="0.25">
      <c r="E902" s="78"/>
      <c r="K902" s="81"/>
      <c r="L902" s="81"/>
    </row>
    <row r="903" spans="5:12" x14ac:dyDescent="0.25">
      <c r="E903" s="78"/>
      <c r="K903" s="81"/>
      <c r="L903" s="81"/>
    </row>
    <row r="904" spans="5:12" x14ac:dyDescent="0.25">
      <c r="E904" s="78"/>
      <c r="K904" s="81"/>
      <c r="L904" s="81"/>
    </row>
    <row r="905" spans="5:12" x14ac:dyDescent="0.25">
      <c r="E905" s="78"/>
      <c r="K905" s="81"/>
      <c r="L905" s="81"/>
    </row>
    <row r="906" spans="5:12" x14ac:dyDescent="0.25">
      <c r="E906" s="78"/>
      <c r="K906" s="81"/>
      <c r="L906" s="81"/>
    </row>
    <row r="907" spans="5:12" x14ac:dyDescent="0.25">
      <c r="E907" s="78"/>
      <c r="K907" s="81"/>
      <c r="L907" s="81"/>
    </row>
    <row r="908" spans="5:12" x14ac:dyDescent="0.25">
      <c r="E908" s="78"/>
      <c r="K908" s="81"/>
      <c r="L908" s="81"/>
    </row>
    <row r="909" spans="5:12" x14ac:dyDescent="0.25">
      <c r="E909" s="78"/>
      <c r="K909" s="81"/>
      <c r="L909" s="81"/>
    </row>
    <row r="910" spans="5:12" x14ac:dyDescent="0.25">
      <c r="E910" s="78"/>
      <c r="K910" s="81"/>
      <c r="L910" s="81"/>
    </row>
    <row r="911" spans="5:12" x14ac:dyDescent="0.25">
      <c r="E911" s="78"/>
      <c r="K911" s="81"/>
      <c r="L911" s="81"/>
    </row>
    <row r="912" spans="5:12" x14ac:dyDescent="0.25">
      <c r="E912" s="78"/>
      <c r="K912" s="81"/>
      <c r="L912" s="81"/>
    </row>
    <row r="913" spans="5:12" x14ac:dyDescent="0.25">
      <c r="E913" s="78"/>
      <c r="K913" s="81"/>
      <c r="L913" s="81"/>
    </row>
    <row r="914" spans="5:12" x14ac:dyDescent="0.25">
      <c r="E914" s="78"/>
      <c r="K914" s="81"/>
      <c r="L914" s="81"/>
    </row>
    <row r="915" spans="5:12" x14ac:dyDescent="0.25">
      <c r="E915" s="78"/>
      <c r="K915" s="81"/>
      <c r="L915" s="81"/>
    </row>
    <row r="916" spans="5:12" x14ac:dyDescent="0.25">
      <c r="E916" s="78"/>
      <c r="K916" s="81"/>
      <c r="L916" s="81"/>
    </row>
    <row r="917" spans="5:12" x14ac:dyDescent="0.25">
      <c r="E917" s="78"/>
      <c r="K917" s="81"/>
      <c r="L917" s="81"/>
    </row>
    <row r="918" spans="5:12" x14ac:dyDescent="0.25">
      <c r="E918" s="78"/>
      <c r="K918" s="81"/>
      <c r="L918" s="81"/>
    </row>
    <row r="919" spans="5:12" x14ac:dyDescent="0.25">
      <c r="E919" s="78"/>
      <c r="K919" s="81"/>
      <c r="L919" s="81"/>
    </row>
    <row r="920" spans="5:12" x14ac:dyDescent="0.25">
      <c r="E920" s="78"/>
      <c r="K920" s="81"/>
      <c r="L920" s="81"/>
    </row>
    <row r="921" spans="5:12" x14ac:dyDescent="0.25">
      <c r="E921" s="78"/>
      <c r="K921" s="81"/>
      <c r="L921" s="81"/>
    </row>
    <row r="922" spans="5:12" x14ac:dyDescent="0.25">
      <c r="E922" s="78"/>
      <c r="K922" s="81"/>
      <c r="L922" s="81"/>
    </row>
    <row r="923" spans="5:12" x14ac:dyDescent="0.25">
      <c r="E923" s="78"/>
      <c r="K923" s="81"/>
      <c r="L923" s="81"/>
    </row>
    <row r="924" spans="5:12" x14ac:dyDescent="0.25">
      <c r="E924" s="78"/>
      <c r="K924" s="81"/>
      <c r="L924" s="81"/>
    </row>
    <row r="925" spans="5:12" x14ac:dyDescent="0.25">
      <c r="E925" s="78"/>
      <c r="K925" s="81"/>
      <c r="L925" s="81"/>
    </row>
    <row r="926" spans="5:12" x14ac:dyDescent="0.25">
      <c r="E926" s="78"/>
      <c r="K926" s="81"/>
      <c r="L926" s="81"/>
    </row>
    <row r="927" spans="5:12" x14ac:dyDescent="0.25">
      <c r="E927" s="78"/>
      <c r="K927" s="81"/>
      <c r="L927" s="81"/>
    </row>
    <row r="928" spans="5:12" x14ac:dyDescent="0.25">
      <c r="E928" s="78"/>
      <c r="K928" s="81"/>
      <c r="L928" s="81"/>
    </row>
    <row r="929" spans="5:12" x14ac:dyDescent="0.25">
      <c r="E929" s="78"/>
      <c r="K929" s="81"/>
      <c r="L929" s="81"/>
    </row>
    <row r="930" spans="5:12" x14ac:dyDescent="0.25">
      <c r="E930" s="78"/>
      <c r="K930" s="81"/>
      <c r="L930" s="81"/>
    </row>
    <row r="931" spans="5:12" x14ac:dyDescent="0.25">
      <c r="E931" s="78"/>
      <c r="K931" s="81"/>
      <c r="L931" s="81"/>
    </row>
    <row r="932" spans="5:12" x14ac:dyDescent="0.25">
      <c r="E932" s="78"/>
      <c r="K932" s="81"/>
      <c r="L932" s="81"/>
    </row>
    <row r="933" spans="5:12" x14ac:dyDescent="0.25">
      <c r="E933" s="78"/>
      <c r="K933" s="81"/>
      <c r="L933" s="81"/>
    </row>
    <row r="934" spans="5:12" x14ac:dyDescent="0.25">
      <c r="E934" s="78"/>
      <c r="K934" s="81"/>
      <c r="L934" s="81"/>
    </row>
    <row r="935" spans="5:12" x14ac:dyDescent="0.25">
      <c r="E935" s="78"/>
      <c r="K935" s="81"/>
      <c r="L935" s="81"/>
    </row>
    <row r="936" spans="5:12" x14ac:dyDescent="0.25">
      <c r="E936" s="78"/>
      <c r="K936" s="81"/>
      <c r="L936" s="81"/>
    </row>
    <row r="937" spans="5:12" x14ac:dyDescent="0.25">
      <c r="E937" s="78"/>
      <c r="K937" s="81"/>
      <c r="L937" s="81"/>
    </row>
    <row r="938" spans="5:12" x14ac:dyDescent="0.25">
      <c r="E938" s="78"/>
      <c r="K938" s="81"/>
      <c r="L938" s="81"/>
    </row>
    <row r="939" spans="5:12" x14ac:dyDescent="0.25">
      <c r="E939" s="78"/>
      <c r="K939" s="81"/>
      <c r="L939" s="81"/>
    </row>
    <row r="940" spans="5:12" x14ac:dyDescent="0.25">
      <c r="E940" s="78"/>
      <c r="K940" s="81"/>
      <c r="L940" s="81"/>
    </row>
    <row r="941" spans="5:12" x14ac:dyDescent="0.25">
      <c r="E941" s="78"/>
      <c r="K941" s="81"/>
      <c r="L941" s="81"/>
    </row>
    <row r="942" spans="5:12" x14ac:dyDescent="0.25">
      <c r="E942" s="78"/>
      <c r="K942" s="81"/>
      <c r="L942" s="81"/>
    </row>
    <row r="943" spans="5:12" x14ac:dyDescent="0.25">
      <c r="E943" s="78"/>
      <c r="K943" s="81"/>
      <c r="L943" s="81"/>
    </row>
    <row r="944" spans="5:12" x14ac:dyDescent="0.25">
      <c r="E944" s="78"/>
      <c r="K944" s="81"/>
      <c r="L944" s="81"/>
    </row>
    <row r="945" spans="5:12" x14ac:dyDescent="0.25">
      <c r="E945" s="78"/>
      <c r="K945" s="81"/>
      <c r="L945" s="81"/>
    </row>
    <row r="946" spans="5:12" x14ac:dyDescent="0.25">
      <c r="E946" s="78"/>
      <c r="K946" s="81"/>
      <c r="L946" s="81"/>
    </row>
    <row r="947" spans="5:12" x14ac:dyDescent="0.25">
      <c r="E947" s="78"/>
      <c r="K947" s="81"/>
      <c r="L947" s="81"/>
    </row>
    <row r="948" spans="5:12" x14ac:dyDescent="0.25">
      <c r="E948" s="78"/>
      <c r="K948" s="81"/>
      <c r="L948" s="81"/>
    </row>
    <row r="949" spans="5:12" x14ac:dyDescent="0.25">
      <c r="E949" s="78"/>
      <c r="K949" s="81"/>
      <c r="L949" s="81"/>
    </row>
    <row r="950" spans="5:12" x14ac:dyDescent="0.25">
      <c r="E950" s="78"/>
      <c r="K950" s="81"/>
      <c r="L950" s="81"/>
    </row>
    <row r="951" spans="5:12" x14ac:dyDescent="0.25">
      <c r="E951" s="78"/>
      <c r="K951" s="81"/>
      <c r="L951" s="81"/>
    </row>
    <row r="952" spans="5:12" x14ac:dyDescent="0.25">
      <c r="E952" s="78"/>
      <c r="K952" s="81"/>
      <c r="L952" s="81"/>
    </row>
    <row r="953" spans="5:12" x14ac:dyDescent="0.25">
      <c r="E953" s="78"/>
      <c r="K953" s="81"/>
      <c r="L953" s="81"/>
    </row>
    <row r="954" spans="5:12" x14ac:dyDescent="0.25">
      <c r="E954" s="78"/>
      <c r="K954" s="81"/>
      <c r="L954" s="81"/>
    </row>
    <row r="955" spans="5:12" x14ac:dyDescent="0.25">
      <c r="E955" s="78"/>
      <c r="K955" s="81"/>
      <c r="L955" s="81"/>
    </row>
    <row r="956" spans="5:12" x14ac:dyDescent="0.25">
      <c r="E956" s="78"/>
      <c r="K956" s="81"/>
      <c r="L956" s="81"/>
    </row>
    <row r="957" spans="5:12" x14ac:dyDescent="0.25">
      <c r="E957" s="78"/>
      <c r="K957" s="81"/>
      <c r="L957" s="81"/>
    </row>
    <row r="958" spans="5:12" x14ac:dyDescent="0.25">
      <c r="E958" s="78"/>
      <c r="K958" s="81"/>
      <c r="L958" s="81"/>
    </row>
    <row r="959" spans="5:12" x14ac:dyDescent="0.25">
      <c r="E959" s="78"/>
      <c r="K959" s="81"/>
      <c r="L959" s="81"/>
    </row>
    <row r="960" spans="5:12" x14ac:dyDescent="0.25">
      <c r="E960" s="78"/>
      <c r="K960" s="81"/>
      <c r="L960" s="81"/>
    </row>
    <row r="961" spans="5:12" x14ac:dyDescent="0.25">
      <c r="E961" s="78"/>
      <c r="K961" s="81"/>
      <c r="L961" s="81"/>
    </row>
    <row r="962" spans="5:12" x14ac:dyDescent="0.25">
      <c r="E962" s="78"/>
      <c r="K962" s="81"/>
      <c r="L962" s="81"/>
    </row>
    <row r="963" spans="5:12" x14ac:dyDescent="0.25">
      <c r="E963" s="78"/>
      <c r="K963" s="81"/>
      <c r="L963" s="81"/>
    </row>
    <row r="964" spans="5:12" x14ac:dyDescent="0.25">
      <c r="E964" s="78"/>
      <c r="K964" s="81"/>
      <c r="L964" s="81"/>
    </row>
    <row r="965" spans="5:12" x14ac:dyDescent="0.25">
      <c r="E965" s="78"/>
      <c r="K965" s="81"/>
      <c r="L965" s="81"/>
    </row>
    <row r="966" spans="5:12" x14ac:dyDescent="0.25">
      <c r="E966" s="78"/>
      <c r="K966" s="81"/>
      <c r="L966" s="81"/>
    </row>
    <row r="967" spans="5:12" x14ac:dyDescent="0.25">
      <c r="E967" s="78"/>
      <c r="K967" s="81"/>
      <c r="L967" s="81"/>
    </row>
    <row r="968" spans="5:12" x14ac:dyDescent="0.25">
      <c r="E968" s="78"/>
      <c r="K968" s="81"/>
      <c r="L968" s="81"/>
    </row>
    <row r="969" spans="5:12" x14ac:dyDescent="0.25">
      <c r="E969" s="78"/>
      <c r="K969" s="81"/>
      <c r="L969" s="81"/>
    </row>
    <row r="970" spans="5:12" x14ac:dyDescent="0.25">
      <c r="E970" s="78"/>
      <c r="K970" s="81"/>
      <c r="L970" s="81"/>
    </row>
    <row r="971" spans="5:12" x14ac:dyDescent="0.25">
      <c r="E971" s="78"/>
      <c r="K971" s="81"/>
      <c r="L971" s="81"/>
    </row>
    <row r="972" spans="5:12" x14ac:dyDescent="0.25">
      <c r="E972" s="78"/>
      <c r="K972" s="81"/>
      <c r="L972" s="81"/>
    </row>
    <row r="973" spans="5:12" x14ac:dyDescent="0.25">
      <c r="E973" s="78"/>
      <c r="K973" s="81"/>
      <c r="L973" s="81"/>
    </row>
    <row r="974" spans="5:12" x14ac:dyDescent="0.25">
      <c r="E974" s="78"/>
      <c r="K974" s="81"/>
      <c r="L974" s="81"/>
    </row>
    <row r="975" spans="5:12" x14ac:dyDescent="0.25">
      <c r="E975" s="78"/>
      <c r="K975" s="81"/>
      <c r="L975" s="81"/>
    </row>
    <row r="976" spans="5:12" x14ac:dyDescent="0.25">
      <c r="E976" s="78"/>
      <c r="K976" s="81"/>
      <c r="L976" s="81"/>
    </row>
    <row r="977" spans="5:12" x14ac:dyDescent="0.25">
      <c r="E977" s="78"/>
      <c r="K977" s="81"/>
      <c r="L977" s="81"/>
    </row>
    <row r="978" spans="5:12" x14ac:dyDescent="0.25">
      <c r="E978" s="78"/>
      <c r="K978" s="81"/>
      <c r="L978" s="81"/>
    </row>
    <row r="979" spans="5:12" x14ac:dyDescent="0.25">
      <c r="E979" s="78"/>
      <c r="K979" s="81"/>
      <c r="L979" s="81"/>
    </row>
    <row r="980" spans="5:12" x14ac:dyDescent="0.25">
      <c r="E980" s="78"/>
      <c r="K980" s="81"/>
      <c r="L980" s="81"/>
    </row>
    <row r="981" spans="5:12" x14ac:dyDescent="0.25">
      <c r="E981" s="78"/>
      <c r="K981" s="81"/>
      <c r="L981" s="81"/>
    </row>
    <row r="982" spans="5:12" x14ac:dyDescent="0.25">
      <c r="E982" s="78"/>
      <c r="K982" s="81"/>
      <c r="L982" s="81"/>
    </row>
    <row r="983" spans="5:12" x14ac:dyDescent="0.25">
      <c r="E983" s="78"/>
      <c r="K983" s="81"/>
      <c r="L983" s="81"/>
    </row>
    <row r="984" spans="5:12" x14ac:dyDescent="0.25">
      <c r="E984" s="78"/>
      <c r="K984" s="81"/>
      <c r="L984" s="81"/>
    </row>
    <row r="985" spans="5:12" x14ac:dyDescent="0.25">
      <c r="E985" s="78"/>
      <c r="K985" s="81"/>
      <c r="L985" s="81"/>
    </row>
    <row r="986" spans="5:12" x14ac:dyDescent="0.25">
      <c r="E986" s="78"/>
      <c r="K986" s="81"/>
      <c r="L986" s="81"/>
    </row>
    <row r="987" spans="5:12" x14ac:dyDescent="0.25">
      <c r="E987" s="78"/>
      <c r="K987" s="81"/>
      <c r="L987" s="81"/>
    </row>
    <row r="988" spans="5:12" x14ac:dyDescent="0.25">
      <c r="E988" s="78"/>
      <c r="K988" s="81"/>
      <c r="L988" s="81"/>
    </row>
    <row r="989" spans="5:12" x14ac:dyDescent="0.25">
      <c r="E989" s="78"/>
      <c r="K989" s="81"/>
      <c r="L989" s="81"/>
    </row>
    <row r="990" spans="5:12" x14ac:dyDescent="0.25">
      <c r="E990" s="78"/>
      <c r="K990" s="81"/>
      <c r="L990" s="81"/>
    </row>
    <row r="991" spans="5:12" x14ac:dyDescent="0.25">
      <c r="E991" s="78"/>
      <c r="K991" s="81"/>
      <c r="L991" s="81"/>
    </row>
    <row r="992" spans="5:12" x14ac:dyDescent="0.25">
      <c r="E992" s="78"/>
      <c r="K992" s="81"/>
      <c r="L992" s="81"/>
    </row>
    <row r="993" spans="5:12" x14ac:dyDescent="0.25">
      <c r="E993" s="78"/>
      <c r="K993" s="81"/>
      <c r="L993" s="81"/>
    </row>
    <row r="994" spans="5:12" x14ac:dyDescent="0.25">
      <c r="E994" s="78"/>
      <c r="K994" s="81"/>
      <c r="L994" s="81"/>
    </row>
    <row r="995" spans="5:12" x14ac:dyDescent="0.25">
      <c r="E995" s="78"/>
      <c r="K995" s="81"/>
      <c r="L995" s="81"/>
    </row>
    <row r="996" spans="5:12" x14ac:dyDescent="0.25">
      <c r="E996" s="78"/>
      <c r="K996" s="81"/>
      <c r="L996" s="81"/>
    </row>
    <row r="997" spans="5:12" x14ac:dyDescent="0.25">
      <c r="E997" s="78"/>
      <c r="K997" s="81"/>
      <c r="L997" s="81"/>
    </row>
    <row r="998" spans="5:12" x14ac:dyDescent="0.25">
      <c r="E998" s="78"/>
      <c r="K998" s="81"/>
      <c r="L998" s="81"/>
    </row>
    <row r="999" spans="5:12" x14ac:dyDescent="0.25">
      <c r="E999" s="78"/>
      <c r="K999" s="81"/>
      <c r="L999" s="81"/>
    </row>
    <row r="1000" spans="5:12" x14ac:dyDescent="0.25">
      <c r="E1000" s="78"/>
      <c r="K1000" s="81"/>
      <c r="L1000" s="81"/>
    </row>
    <row r="1001" spans="5:12" x14ac:dyDescent="0.25">
      <c r="E1001" s="78"/>
      <c r="K1001" s="81"/>
      <c r="L1001" s="81"/>
    </row>
    <row r="1002" spans="5:12" x14ac:dyDescent="0.25">
      <c r="E1002" s="78"/>
      <c r="K1002" s="81"/>
      <c r="L1002" s="81"/>
    </row>
    <row r="1003" spans="5:12" x14ac:dyDescent="0.25">
      <c r="E1003" s="78"/>
      <c r="K1003" s="81"/>
      <c r="L1003" s="81"/>
    </row>
    <row r="1004" spans="5:12" x14ac:dyDescent="0.25">
      <c r="E1004" s="78"/>
      <c r="K1004" s="81"/>
      <c r="L1004" s="81"/>
    </row>
    <row r="1005" spans="5:12" x14ac:dyDescent="0.25">
      <c r="E1005" s="78"/>
      <c r="K1005" s="81"/>
      <c r="L1005" s="81"/>
    </row>
    <row r="1006" spans="5:12" x14ac:dyDescent="0.25">
      <c r="E1006" s="78"/>
      <c r="K1006" s="81"/>
      <c r="L1006" s="81"/>
    </row>
    <row r="1007" spans="5:12" x14ac:dyDescent="0.25">
      <c r="E1007" s="78"/>
      <c r="K1007" s="81"/>
      <c r="L1007" s="81"/>
    </row>
    <row r="1008" spans="5:12" x14ac:dyDescent="0.25">
      <c r="E1008" s="78"/>
      <c r="K1008" s="81"/>
      <c r="L1008" s="81"/>
    </row>
    <row r="1009" spans="5:12" x14ac:dyDescent="0.25">
      <c r="E1009" s="78"/>
      <c r="K1009" s="81"/>
      <c r="L1009" s="81"/>
    </row>
    <row r="1010" spans="5:12" x14ac:dyDescent="0.25">
      <c r="E1010" s="78"/>
      <c r="K1010" s="81"/>
      <c r="L1010" s="81"/>
    </row>
    <row r="1011" spans="5:12" x14ac:dyDescent="0.25">
      <c r="E1011" s="78"/>
      <c r="K1011" s="81"/>
      <c r="L1011" s="81"/>
    </row>
    <row r="1012" spans="5:12" x14ac:dyDescent="0.25">
      <c r="E1012" s="78"/>
      <c r="K1012" s="81"/>
      <c r="L1012" s="81"/>
    </row>
    <row r="1013" spans="5:12" x14ac:dyDescent="0.25">
      <c r="E1013" s="78"/>
      <c r="K1013" s="81"/>
      <c r="L1013" s="81"/>
    </row>
    <row r="1014" spans="5:12" x14ac:dyDescent="0.25">
      <c r="E1014" s="78"/>
      <c r="K1014" s="81"/>
      <c r="L1014" s="81"/>
    </row>
    <row r="1015" spans="5:12" x14ac:dyDescent="0.25">
      <c r="E1015" s="78"/>
      <c r="K1015" s="81"/>
      <c r="L1015" s="81"/>
    </row>
    <row r="1016" spans="5:12" x14ac:dyDescent="0.25">
      <c r="E1016" s="78"/>
      <c r="K1016" s="81"/>
      <c r="L1016" s="81"/>
    </row>
    <row r="1017" spans="5:12" x14ac:dyDescent="0.25">
      <c r="E1017" s="78"/>
      <c r="K1017" s="81"/>
      <c r="L1017" s="81"/>
    </row>
    <row r="1018" spans="5:12" x14ac:dyDescent="0.25">
      <c r="E1018" s="78"/>
      <c r="K1018" s="81"/>
      <c r="L1018" s="81"/>
    </row>
    <row r="1019" spans="5:12" x14ac:dyDescent="0.25">
      <c r="E1019" s="78"/>
      <c r="K1019" s="81"/>
      <c r="L1019" s="81"/>
    </row>
    <row r="1020" spans="5:12" x14ac:dyDescent="0.25">
      <c r="E1020" s="78"/>
      <c r="K1020" s="81"/>
      <c r="L1020" s="81"/>
    </row>
    <row r="1021" spans="5:12" x14ac:dyDescent="0.25">
      <c r="E1021" s="78"/>
      <c r="K1021" s="81"/>
      <c r="L1021" s="81"/>
    </row>
    <row r="1022" spans="5:12" x14ac:dyDescent="0.25">
      <c r="E1022" s="78"/>
      <c r="K1022" s="81"/>
      <c r="L1022" s="81"/>
    </row>
    <row r="1023" spans="5:12" x14ac:dyDescent="0.25">
      <c r="E1023" s="78"/>
      <c r="K1023" s="81"/>
      <c r="L1023" s="81"/>
    </row>
    <row r="1024" spans="5:12" x14ac:dyDescent="0.25">
      <c r="E1024" s="78"/>
      <c r="K1024" s="81"/>
      <c r="L1024" s="81"/>
    </row>
    <row r="1025" spans="5:12" x14ac:dyDescent="0.25">
      <c r="E1025" s="78"/>
      <c r="K1025" s="81"/>
      <c r="L1025" s="81"/>
    </row>
    <row r="1026" spans="5:12" x14ac:dyDescent="0.25">
      <c r="E1026" s="78"/>
      <c r="K1026" s="81"/>
      <c r="L1026" s="81"/>
    </row>
    <row r="1027" spans="5:12" x14ac:dyDescent="0.25">
      <c r="E1027" s="78"/>
      <c r="K1027" s="81"/>
      <c r="L1027" s="81"/>
    </row>
    <row r="1028" spans="5:12" x14ac:dyDescent="0.25">
      <c r="E1028" s="78"/>
      <c r="K1028" s="81"/>
      <c r="L1028" s="81"/>
    </row>
    <row r="1029" spans="5:12" x14ac:dyDescent="0.25">
      <c r="E1029" s="78"/>
      <c r="K1029" s="81"/>
      <c r="L1029" s="81"/>
    </row>
    <row r="1030" spans="5:12" x14ac:dyDescent="0.25">
      <c r="E1030" s="78"/>
      <c r="K1030" s="81"/>
      <c r="L1030" s="81"/>
    </row>
    <row r="1031" spans="5:12" x14ac:dyDescent="0.25">
      <c r="E1031" s="78"/>
      <c r="K1031" s="81"/>
      <c r="L1031" s="81"/>
    </row>
    <row r="1032" spans="5:12" x14ac:dyDescent="0.25">
      <c r="E1032" s="78"/>
      <c r="K1032" s="81"/>
      <c r="L1032" s="81"/>
    </row>
    <row r="1033" spans="5:12" x14ac:dyDescent="0.25">
      <c r="E1033" s="78"/>
      <c r="K1033" s="81"/>
      <c r="L1033" s="81"/>
    </row>
    <row r="1034" spans="5:12" x14ac:dyDescent="0.25">
      <c r="E1034" s="78"/>
      <c r="K1034" s="81"/>
      <c r="L1034" s="81"/>
    </row>
    <row r="1035" spans="5:12" x14ac:dyDescent="0.25">
      <c r="E1035" s="78"/>
      <c r="K1035" s="81"/>
      <c r="L1035" s="81"/>
    </row>
    <row r="1036" spans="5:12" x14ac:dyDescent="0.25">
      <c r="E1036" s="78"/>
      <c r="K1036" s="81"/>
      <c r="L1036" s="81"/>
    </row>
    <row r="1037" spans="5:12" x14ac:dyDescent="0.25">
      <c r="E1037" s="78"/>
      <c r="K1037" s="81"/>
      <c r="L1037" s="81"/>
    </row>
    <row r="1038" spans="5:12" x14ac:dyDescent="0.25">
      <c r="E1038" s="78"/>
      <c r="K1038" s="81"/>
      <c r="L1038" s="81"/>
    </row>
    <row r="1039" spans="5:12" x14ac:dyDescent="0.25">
      <c r="E1039" s="78"/>
      <c r="K1039" s="81"/>
      <c r="L1039" s="81"/>
    </row>
    <row r="1040" spans="5:12" x14ac:dyDescent="0.25">
      <c r="E1040" s="78"/>
      <c r="K1040" s="81"/>
      <c r="L1040" s="81"/>
    </row>
    <row r="1041" spans="5:12" x14ac:dyDescent="0.25">
      <c r="E1041" s="78"/>
      <c r="K1041" s="81"/>
      <c r="L1041" s="81"/>
    </row>
    <row r="1042" spans="5:12" x14ac:dyDescent="0.25">
      <c r="E1042" s="78"/>
      <c r="K1042" s="81"/>
      <c r="L1042" s="81"/>
    </row>
    <row r="1043" spans="5:12" x14ac:dyDescent="0.25">
      <c r="E1043" s="78"/>
      <c r="K1043" s="81"/>
      <c r="L1043" s="81"/>
    </row>
    <row r="1044" spans="5:12" x14ac:dyDescent="0.25">
      <c r="E1044" s="78"/>
      <c r="K1044" s="81"/>
      <c r="L1044" s="81"/>
    </row>
    <row r="1045" spans="5:12" x14ac:dyDescent="0.25">
      <c r="E1045" s="78"/>
      <c r="K1045" s="81"/>
      <c r="L1045" s="81"/>
    </row>
    <row r="1046" spans="5:12" x14ac:dyDescent="0.25">
      <c r="E1046" s="78"/>
      <c r="K1046" s="81"/>
      <c r="L1046" s="81"/>
    </row>
    <row r="1047" spans="5:12" x14ac:dyDescent="0.25">
      <c r="E1047" s="78"/>
      <c r="K1047" s="81"/>
      <c r="L1047" s="81"/>
    </row>
    <row r="1048" spans="5:12" x14ac:dyDescent="0.25">
      <c r="E1048" s="78"/>
      <c r="K1048" s="81"/>
      <c r="L1048" s="81"/>
    </row>
    <row r="1049" spans="5:12" x14ac:dyDescent="0.25">
      <c r="E1049" s="78"/>
      <c r="K1049" s="81"/>
      <c r="L1049" s="81"/>
    </row>
    <row r="1050" spans="5:12" x14ac:dyDescent="0.25">
      <c r="E1050" s="78"/>
      <c r="K1050" s="81"/>
      <c r="L1050" s="81"/>
    </row>
    <row r="1051" spans="5:12" x14ac:dyDescent="0.25">
      <c r="E1051" s="78"/>
      <c r="K1051" s="81"/>
      <c r="L1051" s="81"/>
    </row>
    <row r="1052" spans="5:12" x14ac:dyDescent="0.25">
      <c r="E1052" s="78"/>
      <c r="K1052" s="81"/>
      <c r="L1052" s="81"/>
    </row>
    <row r="1053" spans="5:12" x14ac:dyDescent="0.25">
      <c r="E1053" s="78"/>
      <c r="K1053" s="81"/>
      <c r="L1053" s="81"/>
    </row>
    <row r="1054" spans="5:12" x14ac:dyDescent="0.25">
      <c r="E1054" s="78"/>
      <c r="K1054" s="81"/>
      <c r="L1054" s="81"/>
    </row>
    <row r="1055" spans="5:12" x14ac:dyDescent="0.25">
      <c r="E1055" s="78"/>
      <c r="K1055" s="81"/>
      <c r="L1055" s="81"/>
    </row>
    <row r="1056" spans="5:12" x14ac:dyDescent="0.25">
      <c r="E1056" s="78"/>
      <c r="K1056" s="81"/>
      <c r="L1056" s="81"/>
    </row>
    <row r="1057" spans="5:12" x14ac:dyDescent="0.25">
      <c r="E1057" s="78"/>
      <c r="K1057" s="81"/>
      <c r="L1057" s="81"/>
    </row>
    <row r="1058" spans="5:12" x14ac:dyDescent="0.25">
      <c r="E1058" s="78"/>
      <c r="K1058" s="81"/>
      <c r="L1058" s="81"/>
    </row>
    <row r="1059" spans="5:12" x14ac:dyDescent="0.25">
      <c r="E1059" s="78"/>
      <c r="K1059" s="81"/>
      <c r="L1059" s="81"/>
    </row>
    <row r="1060" spans="5:12" x14ac:dyDescent="0.25">
      <c r="E1060" s="78"/>
      <c r="K1060" s="81"/>
      <c r="L1060" s="81"/>
    </row>
    <row r="1061" spans="5:12" x14ac:dyDescent="0.25">
      <c r="E1061" s="78"/>
      <c r="K1061" s="81"/>
      <c r="L1061" s="81"/>
    </row>
    <row r="1062" spans="5:12" x14ac:dyDescent="0.25">
      <c r="E1062" s="78"/>
      <c r="K1062" s="81"/>
      <c r="L1062" s="81"/>
    </row>
    <row r="1063" spans="5:12" x14ac:dyDescent="0.25">
      <c r="E1063" s="78"/>
      <c r="K1063" s="81"/>
      <c r="L1063" s="81"/>
    </row>
    <row r="1064" spans="5:12" x14ac:dyDescent="0.25">
      <c r="E1064" s="78"/>
      <c r="K1064" s="81"/>
      <c r="L1064" s="81"/>
    </row>
    <row r="1065" spans="5:12" x14ac:dyDescent="0.25">
      <c r="E1065" s="78"/>
      <c r="K1065" s="81"/>
      <c r="L1065" s="81"/>
    </row>
    <row r="1066" spans="5:12" x14ac:dyDescent="0.25">
      <c r="E1066" s="78"/>
      <c r="K1066" s="81"/>
      <c r="L1066" s="81"/>
    </row>
    <row r="1067" spans="5:12" x14ac:dyDescent="0.25">
      <c r="E1067" s="78"/>
      <c r="K1067" s="81"/>
      <c r="L1067" s="81"/>
    </row>
    <row r="1068" spans="5:12" x14ac:dyDescent="0.25">
      <c r="E1068" s="78"/>
      <c r="K1068" s="81"/>
      <c r="L1068" s="81"/>
    </row>
    <row r="1069" spans="5:12" x14ac:dyDescent="0.25">
      <c r="E1069" s="78"/>
      <c r="K1069" s="81"/>
      <c r="L1069" s="81"/>
    </row>
    <row r="1070" spans="5:12" x14ac:dyDescent="0.25">
      <c r="E1070" s="78"/>
      <c r="K1070" s="81"/>
      <c r="L1070" s="81"/>
    </row>
    <row r="1071" spans="5:12" x14ac:dyDescent="0.25">
      <c r="E1071" s="78"/>
      <c r="K1071" s="81"/>
      <c r="L1071" s="81"/>
    </row>
    <row r="1072" spans="5:12" x14ac:dyDescent="0.25">
      <c r="E1072" s="78"/>
      <c r="K1072" s="81"/>
      <c r="L1072" s="81"/>
    </row>
    <row r="1073" spans="5:12" x14ac:dyDescent="0.25">
      <c r="E1073" s="78"/>
      <c r="K1073" s="81"/>
      <c r="L1073" s="81"/>
    </row>
    <row r="1074" spans="5:12" x14ac:dyDescent="0.25">
      <c r="E1074" s="78"/>
      <c r="K1074" s="81"/>
      <c r="L1074" s="81"/>
    </row>
    <row r="1075" spans="5:12" x14ac:dyDescent="0.25">
      <c r="E1075" s="78"/>
      <c r="K1075" s="81"/>
      <c r="L1075" s="81"/>
    </row>
    <row r="1076" spans="5:12" x14ac:dyDescent="0.25">
      <c r="E1076" s="78"/>
      <c r="K1076" s="81"/>
      <c r="L1076" s="81"/>
    </row>
    <row r="1077" spans="5:12" x14ac:dyDescent="0.25">
      <c r="E1077" s="78"/>
      <c r="K1077" s="81"/>
      <c r="L1077" s="81"/>
    </row>
    <row r="1078" spans="5:12" x14ac:dyDescent="0.25">
      <c r="E1078" s="78"/>
      <c r="K1078" s="81"/>
      <c r="L1078" s="81"/>
    </row>
    <row r="1079" spans="5:12" x14ac:dyDescent="0.25">
      <c r="E1079" s="78"/>
      <c r="K1079" s="81"/>
      <c r="L1079" s="81"/>
    </row>
    <row r="1080" spans="5:12" x14ac:dyDescent="0.25">
      <c r="E1080" s="78"/>
      <c r="K1080" s="81"/>
      <c r="L1080" s="81"/>
    </row>
    <row r="1081" spans="5:12" x14ac:dyDescent="0.25">
      <c r="E1081" s="78"/>
      <c r="K1081" s="81"/>
      <c r="L1081" s="81"/>
    </row>
    <row r="1082" spans="5:12" x14ac:dyDescent="0.25">
      <c r="E1082" s="78"/>
      <c r="K1082" s="81"/>
      <c r="L1082" s="81"/>
    </row>
    <row r="1083" spans="5:12" x14ac:dyDescent="0.25">
      <c r="E1083" s="78"/>
      <c r="K1083" s="81"/>
      <c r="L1083" s="81"/>
    </row>
    <row r="1084" spans="5:12" x14ac:dyDescent="0.25">
      <c r="E1084" s="78"/>
      <c r="K1084" s="81"/>
      <c r="L1084" s="81"/>
    </row>
    <row r="1085" spans="5:12" x14ac:dyDescent="0.25">
      <c r="E1085" s="78"/>
      <c r="K1085" s="81"/>
      <c r="L1085" s="81"/>
    </row>
    <row r="1086" spans="5:12" x14ac:dyDescent="0.25">
      <c r="E1086" s="78"/>
      <c r="K1086" s="81"/>
      <c r="L1086" s="81"/>
    </row>
    <row r="1087" spans="5:12" x14ac:dyDescent="0.25">
      <c r="E1087" s="78"/>
      <c r="K1087" s="81"/>
      <c r="L1087" s="81"/>
    </row>
    <row r="1088" spans="5:12" x14ac:dyDescent="0.25">
      <c r="E1088" s="78"/>
      <c r="K1088" s="81"/>
      <c r="L1088" s="81"/>
    </row>
    <row r="1089" spans="5:12" x14ac:dyDescent="0.25">
      <c r="E1089" s="78"/>
      <c r="K1089" s="81"/>
      <c r="L1089" s="81"/>
    </row>
    <row r="1090" spans="5:12" x14ac:dyDescent="0.25">
      <c r="E1090" s="78"/>
      <c r="K1090" s="81"/>
      <c r="L1090" s="81"/>
    </row>
    <row r="1091" spans="5:12" x14ac:dyDescent="0.25">
      <c r="E1091" s="78"/>
      <c r="K1091" s="81"/>
      <c r="L1091" s="81"/>
    </row>
    <row r="1092" spans="5:12" x14ac:dyDescent="0.25">
      <c r="E1092" s="78"/>
      <c r="K1092" s="81"/>
      <c r="L1092" s="81"/>
    </row>
    <row r="1093" spans="5:12" x14ac:dyDescent="0.25">
      <c r="E1093" s="78"/>
      <c r="K1093" s="81"/>
      <c r="L1093" s="81"/>
    </row>
    <row r="1094" spans="5:12" x14ac:dyDescent="0.25">
      <c r="E1094" s="78"/>
      <c r="K1094" s="81"/>
      <c r="L1094" s="81"/>
    </row>
    <row r="1095" spans="5:12" x14ac:dyDescent="0.25">
      <c r="E1095" s="78"/>
      <c r="K1095" s="81"/>
      <c r="L1095" s="81"/>
    </row>
    <row r="1096" spans="5:12" x14ac:dyDescent="0.25">
      <c r="E1096" s="78"/>
      <c r="K1096" s="81"/>
      <c r="L1096" s="81"/>
    </row>
    <row r="1097" spans="5:12" x14ac:dyDescent="0.25">
      <c r="E1097" s="78"/>
      <c r="K1097" s="81"/>
      <c r="L1097" s="81"/>
    </row>
    <row r="1098" spans="5:12" x14ac:dyDescent="0.25">
      <c r="E1098" s="78"/>
      <c r="K1098" s="81"/>
      <c r="L1098" s="81"/>
    </row>
    <row r="1099" spans="5:12" x14ac:dyDescent="0.25">
      <c r="E1099" s="78"/>
      <c r="K1099" s="81"/>
      <c r="L1099" s="81"/>
    </row>
    <row r="1100" spans="5:12" x14ac:dyDescent="0.25">
      <c r="E1100" s="78"/>
      <c r="K1100" s="81"/>
      <c r="L1100" s="81"/>
    </row>
    <row r="1101" spans="5:12" x14ac:dyDescent="0.25">
      <c r="E1101" s="78"/>
      <c r="K1101" s="81"/>
      <c r="L1101" s="81"/>
    </row>
    <row r="1102" spans="5:12" x14ac:dyDescent="0.25">
      <c r="E1102" s="78"/>
      <c r="K1102" s="81"/>
      <c r="L1102" s="81"/>
    </row>
    <row r="1103" spans="5:12" x14ac:dyDescent="0.25">
      <c r="E1103" s="78"/>
      <c r="K1103" s="81"/>
      <c r="L1103" s="81"/>
    </row>
    <row r="1104" spans="5:12" x14ac:dyDescent="0.25">
      <c r="E1104" s="78"/>
      <c r="K1104" s="81"/>
      <c r="L1104" s="81"/>
    </row>
    <row r="1105" spans="5:12" x14ac:dyDescent="0.25">
      <c r="E1105" s="78"/>
      <c r="K1105" s="81"/>
      <c r="L1105" s="81"/>
    </row>
    <row r="1106" spans="5:12" x14ac:dyDescent="0.25">
      <c r="E1106" s="78"/>
      <c r="K1106" s="81"/>
      <c r="L1106" s="81"/>
    </row>
    <row r="1107" spans="5:12" x14ac:dyDescent="0.25">
      <c r="E1107" s="78"/>
      <c r="K1107" s="81"/>
      <c r="L1107" s="81"/>
    </row>
    <row r="1108" spans="5:12" x14ac:dyDescent="0.25">
      <c r="E1108" s="78"/>
      <c r="K1108" s="81"/>
      <c r="L1108" s="81"/>
    </row>
    <row r="1109" spans="5:12" x14ac:dyDescent="0.25">
      <c r="E1109" s="78"/>
      <c r="K1109" s="81"/>
      <c r="L1109" s="81"/>
    </row>
    <row r="1110" spans="5:12" x14ac:dyDescent="0.25">
      <c r="E1110" s="78"/>
      <c r="K1110" s="81"/>
      <c r="L1110" s="81"/>
    </row>
    <row r="1111" spans="5:12" x14ac:dyDescent="0.25">
      <c r="E1111" s="78"/>
      <c r="K1111" s="81"/>
      <c r="L1111" s="81"/>
    </row>
    <row r="1112" spans="5:12" x14ac:dyDescent="0.25">
      <c r="E1112" s="78"/>
      <c r="K1112" s="81"/>
      <c r="L1112" s="81"/>
    </row>
    <row r="1113" spans="5:12" x14ac:dyDescent="0.25">
      <c r="E1113" s="78"/>
      <c r="K1113" s="81"/>
      <c r="L1113" s="81"/>
    </row>
    <row r="1114" spans="5:12" x14ac:dyDescent="0.25">
      <c r="E1114" s="78"/>
      <c r="K1114" s="81"/>
      <c r="L1114" s="81"/>
    </row>
    <row r="1115" spans="5:12" x14ac:dyDescent="0.25">
      <c r="E1115" s="78"/>
      <c r="K1115" s="81"/>
      <c r="L1115" s="81"/>
    </row>
    <row r="1116" spans="5:12" x14ac:dyDescent="0.25">
      <c r="E1116" s="78"/>
      <c r="K1116" s="81"/>
      <c r="L1116" s="81"/>
    </row>
    <row r="1117" spans="5:12" x14ac:dyDescent="0.25">
      <c r="E1117" s="78"/>
      <c r="K1117" s="81"/>
      <c r="L1117" s="81"/>
    </row>
    <row r="1118" spans="5:12" x14ac:dyDescent="0.25">
      <c r="E1118" s="78"/>
      <c r="K1118" s="81"/>
      <c r="L1118" s="81"/>
    </row>
    <row r="1119" spans="5:12" x14ac:dyDescent="0.25">
      <c r="E1119" s="78"/>
      <c r="K1119" s="81"/>
      <c r="L1119" s="81"/>
    </row>
    <row r="1120" spans="5:12" x14ac:dyDescent="0.25">
      <c r="E1120" s="78"/>
      <c r="K1120" s="81"/>
      <c r="L1120" s="81"/>
    </row>
    <row r="1121" spans="5:12" x14ac:dyDescent="0.25">
      <c r="E1121" s="78"/>
      <c r="K1121" s="81"/>
      <c r="L1121" s="81"/>
    </row>
    <row r="1122" spans="5:12" x14ac:dyDescent="0.25">
      <c r="E1122" s="78"/>
      <c r="K1122" s="81"/>
      <c r="L1122" s="81"/>
    </row>
    <row r="1123" spans="5:12" x14ac:dyDescent="0.25">
      <c r="E1123" s="78"/>
      <c r="K1123" s="81"/>
      <c r="L1123" s="81"/>
    </row>
    <row r="1124" spans="5:12" x14ac:dyDescent="0.25">
      <c r="E1124" s="78"/>
      <c r="K1124" s="81"/>
      <c r="L1124" s="81"/>
    </row>
    <row r="1125" spans="5:12" x14ac:dyDescent="0.25">
      <c r="E1125" s="78"/>
      <c r="K1125" s="81"/>
      <c r="L1125" s="81"/>
    </row>
    <row r="1126" spans="5:12" x14ac:dyDescent="0.25">
      <c r="E1126" s="78"/>
      <c r="K1126" s="81"/>
      <c r="L1126" s="81"/>
    </row>
    <row r="1127" spans="5:12" x14ac:dyDescent="0.25">
      <c r="E1127" s="78"/>
      <c r="K1127" s="81"/>
      <c r="L1127" s="81"/>
    </row>
    <row r="1128" spans="5:12" x14ac:dyDescent="0.25">
      <c r="E1128" s="78"/>
      <c r="K1128" s="81"/>
      <c r="L1128" s="81"/>
    </row>
    <row r="1129" spans="5:12" x14ac:dyDescent="0.25">
      <c r="E1129" s="78"/>
      <c r="K1129" s="81"/>
      <c r="L1129" s="81"/>
    </row>
    <row r="1130" spans="5:12" x14ac:dyDescent="0.25">
      <c r="K1130" s="81"/>
      <c r="L1130" s="81"/>
    </row>
    <row r="1131" spans="5:12" x14ac:dyDescent="0.25">
      <c r="K1131" s="81"/>
      <c r="L1131" s="81"/>
    </row>
    <row r="1132" spans="5:12" x14ac:dyDescent="0.25">
      <c r="K1132" s="81"/>
      <c r="L1132" s="81"/>
    </row>
    <row r="1133" spans="5:12" x14ac:dyDescent="0.25">
      <c r="K1133" s="81"/>
      <c r="L1133" s="81"/>
    </row>
    <row r="1134" spans="5:12" x14ac:dyDescent="0.25">
      <c r="K1134" s="81"/>
      <c r="L1134" s="81"/>
    </row>
    <row r="1135" spans="5:12" x14ac:dyDescent="0.25">
      <c r="K1135" s="81"/>
      <c r="L1135" s="81"/>
    </row>
    <row r="1136" spans="5:12" x14ac:dyDescent="0.25">
      <c r="K1136" s="81"/>
      <c r="L1136" s="81"/>
    </row>
    <row r="1137" spans="11:12" x14ac:dyDescent="0.25">
      <c r="K1137" s="81"/>
      <c r="L1137" s="81"/>
    </row>
    <row r="1138" spans="11:12" x14ac:dyDescent="0.25">
      <c r="K1138" s="81"/>
      <c r="L1138" s="81"/>
    </row>
    <row r="1139" spans="11:12" x14ac:dyDescent="0.25">
      <c r="K1139" s="81"/>
      <c r="L1139" s="81"/>
    </row>
    <row r="1140" spans="11:12" x14ac:dyDescent="0.25">
      <c r="K1140" s="81"/>
      <c r="L1140" s="81"/>
    </row>
    <row r="1141" spans="11:12" x14ac:dyDescent="0.25">
      <c r="K1141" s="81"/>
      <c r="L1141" s="81"/>
    </row>
    <row r="1142" spans="11:12" x14ac:dyDescent="0.25">
      <c r="K1142" s="81"/>
      <c r="L1142" s="81"/>
    </row>
    <row r="1143" spans="11:12" x14ac:dyDescent="0.25">
      <c r="K1143" s="81"/>
      <c r="L1143" s="81"/>
    </row>
    <row r="1144" spans="11:12" x14ac:dyDescent="0.25">
      <c r="K1144" s="81"/>
      <c r="L1144" s="81"/>
    </row>
    <row r="1145" spans="11:12" x14ac:dyDescent="0.25">
      <c r="K1145" s="81"/>
      <c r="L1145" s="81"/>
    </row>
    <row r="1146" spans="11:12" x14ac:dyDescent="0.25">
      <c r="K1146" s="81"/>
      <c r="L1146" s="81"/>
    </row>
    <row r="1147" spans="11:12" x14ac:dyDescent="0.25">
      <c r="K1147" s="81"/>
      <c r="L1147" s="81"/>
    </row>
    <row r="1148" spans="11:12" x14ac:dyDescent="0.25">
      <c r="K1148" s="81"/>
      <c r="L1148" s="81"/>
    </row>
    <row r="1149" spans="11:12" x14ac:dyDescent="0.25">
      <c r="K1149" s="81"/>
      <c r="L1149" s="81"/>
    </row>
    <row r="1150" spans="11:12" x14ac:dyDescent="0.25">
      <c r="K1150" s="81"/>
      <c r="L1150" s="81"/>
    </row>
    <row r="1151" spans="11:12" x14ac:dyDescent="0.25">
      <c r="K1151" s="81"/>
      <c r="L1151" s="81"/>
    </row>
    <row r="1152" spans="11:12" x14ac:dyDescent="0.25">
      <c r="K1152" s="81"/>
      <c r="L1152" s="81"/>
    </row>
    <row r="1153" spans="11:12" x14ac:dyDescent="0.25">
      <c r="K1153" s="81"/>
      <c r="L1153" s="81"/>
    </row>
    <row r="1154" spans="11:12" x14ac:dyDescent="0.25">
      <c r="K1154" s="81"/>
      <c r="L1154" s="81"/>
    </row>
    <row r="1155" spans="11:12" x14ac:dyDescent="0.25">
      <c r="K1155" s="81"/>
      <c r="L1155" s="81"/>
    </row>
    <row r="1156" spans="11:12" x14ac:dyDescent="0.25">
      <c r="K1156" s="81"/>
      <c r="L1156" s="81"/>
    </row>
    <row r="1157" spans="11:12" x14ac:dyDescent="0.25">
      <c r="K1157" s="81"/>
      <c r="L1157" s="81"/>
    </row>
    <row r="1158" spans="11:12" x14ac:dyDescent="0.25">
      <c r="K1158" s="81"/>
      <c r="L1158" s="81"/>
    </row>
    <row r="1159" spans="11:12" x14ac:dyDescent="0.25">
      <c r="K1159" s="81"/>
      <c r="L1159" s="81"/>
    </row>
    <row r="1160" spans="11:12" x14ac:dyDescent="0.25">
      <c r="K1160" s="81"/>
      <c r="L1160" s="81"/>
    </row>
    <row r="1161" spans="11:12" x14ac:dyDescent="0.25">
      <c r="K1161" s="81"/>
      <c r="L1161" s="81"/>
    </row>
    <row r="1162" spans="11:12" x14ac:dyDescent="0.25">
      <c r="K1162" s="81"/>
      <c r="L1162" s="81"/>
    </row>
    <row r="1163" spans="11:12" x14ac:dyDescent="0.25">
      <c r="K1163" s="81"/>
      <c r="L1163" s="81"/>
    </row>
    <row r="1164" spans="11:12" x14ac:dyDescent="0.25">
      <c r="K1164" s="81"/>
      <c r="L1164" s="81"/>
    </row>
    <row r="1165" spans="11:12" x14ac:dyDescent="0.25">
      <c r="K1165" s="81"/>
      <c r="L1165" s="81"/>
    </row>
    <row r="1166" spans="11:12" x14ac:dyDescent="0.25">
      <c r="K1166" s="81"/>
      <c r="L1166" s="81"/>
    </row>
    <row r="1167" spans="11:12" x14ac:dyDescent="0.25">
      <c r="K1167" s="81"/>
      <c r="L1167" s="81"/>
    </row>
    <row r="1168" spans="11:12" x14ac:dyDescent="0.25">
      <c r="K1168" s="81"/>
      <c r="L1168" s="81"/>
    </row>
    <row r="1169" spans="11:12" x14ac:dyDescent="0.25">
      <c r="K1169" s="81"/>
      <c r="L1169" s="81"/>
    </row>
    <row r="1170" spans="11:12" x14ac:dyDescent="0.25">
      <c r="K1170" s="81"/>
      <c r="L1170" s="81"/>
    </row>
    <row r="1171" spans="11:12" x14ac:dyDescent="0.25">
      <c r="K1171" s="81"/>
      <c r="L1171" s="81"/>
    </row>
    <row r="1172" spans="11:12" x14ac:dyDescent="0.25">
      <c r="K1172" s="81"/>
      <c r="L1172" s="81"/>
    </row>
    <row r="1173" spans="11:12" x14ac:dyDescent="0.25">
      <c r="K1173" s="81"/>
      <c r="L1173" s="81"/>
    </row>
    <row r="1174" spans="11:12" x14ac:dyDescent="0.25">
      <c r="K1174" s="81"/>
      <c r="L1174" s="81"/>
    </row>
    <row r="1175" spans="11:12" x14ac:dyDescent="0.25">
      <c r="K1175" s="81"/>
      <c r="L1175" s="81"/>
    </row>
    <row r="1176" spans="11:12" x14ac:dyDescent="0.25">
      <c r="K1176" s="81"/>
      <c r="L1176" s="81"/>
    </row>
    <row r="1177" spans="11:12" x14ac:dyDescent="0.25">
      <c r="K1177" s="81"/>
      <c r="L1177" s="81"/>
    </row>
    <row r="1178" spans="11:12" x14ac:dyDescent="0.25">
      <c r="K1178" s="81"/>
      <c r="L1178" s="81"/>
    </row>
    <row r="1179" spans="11:12" x14ac:dyDescent="0.25">
      <c r="K1179" s="81"/>
      <c r="L1179" s="81"/>
    </row>
    <row r="1180" spans="11:12" x14ac:dyDescent="0.25">
      <c r="K1180" s="81"/>
      <c r="L1180" s="81"/>
    </row>
    <row r="1181" spans="11:12" x14ac:dyDescent="0.25">
      <c r="K1181" s="81"/>
      <c r="L1181" s="81"/>
    </row>
    <row r="1182" spans="11:12" x14ac:dyDescent="0.25">
      <c r="K1182" s="81"/>
      <c r="L1182" s="81"/>
    </row>
    <row r="1183" spans="11:12" x14ac:dyDescent="0.25">
      <c r="K1183" s="81"/>
      <c r="L1183" s="81"/>
    </row>
    <row r="1184" spans="11:12" x14ac:dyDescent="0.25">
      <c r="K1184" s="81"/>
      <c r="L1184" s="81"/>
    </row>
    <row r="1185" spans="11:12" x14ac:dyDescent="0.25">
      <c r="K1185" s="81"/>
      <c r="L1185" s="81"/>
    </row>
    <row r="1186" spans="11:12" x14ac:dyDescent="0.25">
      <c r="K1186" s="81"/>
      <c r="L1186" s="81"/>
    </row>
    <row r="1187" spans="11:12" x14ac:dyDescent="0.25">
      <c r="K1187" s="81"/>
      <c r="L1187" s="81"/>
    </row>
    <row r="1188" spans="11:12" x14ac:dyDescent="0.25">
      <c r="K1188" s="81"/>
      <c r="L1188" s="81"/>
    </row>
    <row r="1189" spans="11:12" x14ac:dyDescent="0.25">
      <c r="K1189" s="81"/>
      <c r="L1189" s="81"/>
    </row>
    <row r="1190" spans="11:12" x14ac:dyDescent="0.25">
      <c r="K1190" s="81"/>
      <c r="L1190" s="81"/>
    </row>
    <row r="1191" spans="11:12" x14ac:dyDescent="0.25">
      <c r="K1191" s="81"/>
      <c r="L1191" s="81"/>
    </row>
    <row r="1192" spans="11:12" x14ac:dyDescent="0.25">
      <c r="K1192" s="81"/>
      <c r="L1192" s="81"/>
    </row>
    <row r="1193" spans="11:12" x14ac:dyDescent="0.25">
      <c r="K1193" s="81"/>
      <c r="L1193" s="81"/>
    </row>
    <row r="1194" spans="11:12" x14ac:dyDescent="0.25">
      <c r="K1194" s="81"/>
      <c r="L1194" s="81"/>
    </row>
    <row r="1195" spans="11:12" x14ac:dyDescent="0.25">
      <c r="K1195" s="81"/>
      <c r="L1195" s="81"/>
    </row>
    <row r="1196" spans="11:12" x14ac:dyDescent="0.25">
      <c r="K1196" s="81"/>
      <c r="L1196" s="81"/>
    </row>
    <row r="1197" spans="11:12" x14ac:dyDescent="0.25">
      <c r="K1197" s="81"/>
      <c r="L1197" s="81"/>
    </row>
    <row r="1198" spans="11:12" x14ac:dyDescent="0.25">
      <c r="K1198" s="81"/>
      <c r="L1198" s="81"/>
    </row>
    <row r="1199" spans="11:12" x14ac:dyDescent="0.25">
      <c r="K1199" s="81"/>
      <c r="L1199" s="81"/>
    </row>
    <row r="1200" spans="11:12" x14ac:dyDescent="0.25">
      <c r="K1200" s="81"/>
      <c r="L1200" s="81"/>
    </row>
    <row r="1201" spans="11:12" x14ac:dyDescent="0.25">
      <c r="K1201" s="81"/>
      <c r="L1201" s="81"/>
    </row>
    <row r="1202" spans="11:12" x14ac:dyDescent="0.25">
      <c r="K1202" s="81"/>
      <c r="L1202" s="81"/>
    </row>
    <row r="1203" spans="11:12" x14ac:dyDescent="0.25">
      <c r="K1203" s="81"/>
      <c r="L1203" s="81"/>
    </row>
    <row r="1204" spans="11:12" x14ac:dyDescent="0.25">
      <c r="K1204" s="81"/>
      <c r="L1204" s="81"/>
    </row>
    <row r="1205" spans="11:12" x14ac:dyDescent="0.25">
      <c r="K1205" s="81"/>
      <c r="L1205" s="81"/>
    </row>
    <row r="1206" spans="11:12" x14ac:dyDescent="0.25">
      <c r="K1206" s="81"/>
      <c r="L1206" s="81"/>
    </row>
    <row r="1207" spans="11:12" x14ac:dyDescent="0.25">
      <c r="K1207" s="81"/>
      <c r="L1207" s="81"/>
    </row>
    <row r="1208" spans="11:12" x14ac:dyDescent="0.25">
      <c r="K1208" s="81"/>
      <c r="L1208" s="81"/>
    </row>
    <row r="1209" spans="11:12" x14ac:dyDescent="0.25">
      <c r="K1209" s="81"/>
      <c r="L1209" s="81"/>
    </row>
    <row r="1210" spans="11:12" x14ac:dyDescent="0.25">
      <c r="K1210" s="81"/>
      <c r="L1210" s="81"/>
    </row>
    <row r="1211" spans="11:12" x14ac:dyDescent="0.25">
      <c r="K1211" s="81"/>
      <c r="L1211" s="81"/>
    </row>
    <row r="1212" spans="11:12" x14ac:dyDescent="0.25">
      <c r="K1212" s="81"/>
      <c r="L1212" s="81"/>
    </row>
    <row r="1213" spans="11:12" x14ac:dyDescent="0.25">
      <c r="K1213" s="81"/>
      <c r="L1213" s="81"/>
    </row>
    <row r="1214" spans="11:12" x14ac:dyDescent="0.25">
      <c r="K1214" s="81"/>
      <c r="L1214" s="81"/>
    </row>
    <row r="1215" spans="11:12" x14ac:dyDescent="0.25">
      <c r="K1215" s="81"/>
      <c r="L1215" s="81"/>
    </row>
    <row r="1216" spans="11:12" x14ac:dyDescent="0.25">
      <c r="K1216" s="81"/>
      <c r="L1216" s="81"/>
    </row>
    <row r="1217" spans="11:12" x14ac:dyDescent="0.25">
      <c r="K1217" s="81"/>
      <c r="L1217" s="81"/>
    </row>
    <row r="1218" spans="11:12" x14ac:dyDescent="0.25">
      <c r="K1218" s="81"/>
      <c r="L1218" s="81"/>
    </row>
    <row r="1219" spans="11:12" x14ac:dyDescent="0.25">
      <c r="K1219" s="81"/>
      <c r="L1219" s="81"/>
    </row>
    <row r="1220" spans="11:12" x14ac:dyDescent="0.25">
      <c r="K1220" s="81"/>
      <c r="L1220" s="81"/>
    </row>
    <row r="1221" spans="11:12" x14ac:dyDescent="0.25">
      <c r="K1221" s="81"/>
      <c r="L1221" s="81"/>
    </row>
    <row r="1222" spans="11:12" x14ac:dyDescent="0.25">
      <c r="K1222" s="81"/>
      <c r="L1222" s="81"/>
    </row>
    <row r="1223" spans="11:12" x14ac:dyDescent="0.25">
      <c r="K1223" s="81"/>
      <c r="L1223" s="81"/>
    </row>
    <row r="1224" spans="11:12" x14ac:dyDescent="0.25">
      <c r="K1224" s="81"/>
      <c r="L1224" s="81"/>
    </row>
    <row r="1225" spans="11:12" x14ac:dyDescent="0.25">
      <c r="K1225" s="81"/>
      <c r="L1225" s="81"/>
    </row>
    <row r="1226" spans="11:12" x14ac:dyDescent="0.25">
      <c r="K1226" s="81"/>
      <c r="L1226" s="81"/>
    </row>
    <row r="1227" spans="11:12" x14ac:dyDescent="0.25">
      <c r="K1227" s="81"/>
      <c r="L1227" s="81"/>
    </row>
    <row r="1228" spans="11:12" x14ac:dyDescent="0.25">
      <c r="K1228" s="81"/>
      <c r="L1228" s="81"/>
    </row>
    <row r="1229" spans="11:12" x14ac:dyDescent="0.25">
      <c r="K1229" s="81"/>
      <c r="L1229" s="81"/>
    </row>
    <row r="1230" spans="11:12" x14ac:dyDescent="0.25">
      <c r="K1230" s="81"/>
      <c r="L1230" s="81"/>
    </row>
    <row r="1231" spans="11:12" x14ac:dyDescent="0.25">
      <c r="K1231" s="81"/>
      <c r="L1231" s="81"/>
    </row>
    <row r="1232" spans="11:12" x14ac:dyDescent="0.25">
      <c r="K1232" s="81"/>
      <c r="L1232" s="81"/>
    </row>
    <row r="1233" spans="11:12" x14ac:dyDescent="0.25">
      <c r="K1233" s="81"/>
      <c r="L1233" s="81"/>
    </row>
    <row r="1234" spans="11:12" x14ac:dyDescent="0.25">
      <c r="K1234" s="81"/>
      <c r="L1234" s="81"/>
    </row>
    <row r="1235" spans="11:12" x14ac:dyDescent="0.25">
      <c r="K1235" s="81"/>
      <c r="L1235" s="81"/>
    </row>
    <row r="1236" spans="11:12" x14ac:dyDescent="0.25">
      <c r="K1236" s="81"/>
      <c r="L1236" s="81"/>
    </row>
    <row r="1237" spans="11:12" x14ac:dyDescent="0.25">
      <c r="K1237" s="81"/>
      <c r="L1237" s="81"/>
    </row>
    <row r="1238" spans="11:12" x14ac:dyDescent="0.25">
      <c r="K1238" s="81"/>
      <c r="L1238" s="81"/>
    </row>
    <row r="1239" spans="11:12" x14ac:dyDescent="0.25">
      <c r="K1239" s="81"/>
      <c r="L1239" s="81"/>
    </row>
    <row r="1240" spans="11:12" x14ac:dyDescent="0.25">
      <c r="K1240" s="81"/>
      <c r="L1240" s="81"/>
    </row>
    <row r="1241" spans="11:12" x14ac:dyDescent="0.25">
      <c r="K1241" s="81"/>
      <c r="L1241" s="81"/>
    </row>
    <row r="1242" spans="11:12" x14ac:dyDescent="0.25">
      <c r="K1242" s="81"/>
      <c r="L1242" s="81"/>
    </row>
    <row r="1243" spans="11:12" x14ac:dyDescent="0.25">
      <c r="K1243" s="81"/>
      <c r="L1243" s="81"/>
    </row>
    <row r="1244" spans="11:12" x14ac:dyDescent="0.25">
      <c r="K1244" s="81"/>
      <c r="L1244" s="81"/>
    </row>
    <row r="1245" spans="11:12" x14ac:dyDescent="0.25">
      <c r="K1245" s="81"/>
      <c r="L1245" s="81"/>
    </row>
    <row r="1246" spans="11:12" x14ac:dyDescent="0.25">
      <c r="K1246" s="81"/>
      <c r="L1246" s="81"/>
    </row>
    <row r="1247" spans="11:12" x14ac:dyDescent="0.25">
      <c r="K1247" s="81"/>
      <c r="L1247" s="81"/>
    </row>
    <row r="1248" spans="11:12" x14ac:dyDescent="0.25">
      <c r="K1248" s="81"/>
      <c r="L1248" s="81"/>
    </row>
    <row r="1249" spans="11:12" x14ac:dyDescent="0.25">
      <c r="K1249" s="81"/>
      <c r="L1249" s="81"/>
    </row>
    <row r="1250" spans="11:12" x14ac:dyDescent="0.25">
      <c r="K1250" s="81"/>
      <c r="L1250" s="81"/>
    </row>
    <row r="1251" spans="11:12" x14ac:dyDescent="0.25">
      <c r="K1251" s="81"/>
      <c r="L1251" s="81"/>
    </row>
    <row r="1252" spans="11:12" x14ac:dyDescent="0.25">
      <c r="K1252" s="81"/>
      <c r="L1252" s="81"/>
    </row>
    <row r="1253" spans="11:12" x14ac:dyDescent="0.25">
      <c r="K1253" s="81"/>
      <c r="L1253" s="81"/>
    </row>
    <row r="1254" spans="11:12" x14ac:dyDescent="0.25">
      <c r="K1254" s="81"/>
      <c r="L1254" s="81"/>
    </row>
    <row r="1255" spans="11:12" x14ac:dyDescent="0.25">
      <c r="K1255" s="81"/>
      <c r="L1255" s="81"/>
    </row>
    <row r="1256" spans="11:12" x14ac:dyDescent="0.25">
      <c r="K1256" s="81"/>
      <c r="L1256" s="81"/>
    </row>
    <row r="1257" spans="11:12" x14ac:dyDescent="0.25">
      <c r="K1257" s="81"/>
      <c r="L1257" s="81"/>
    </row>
    <row r="1258" spans="11:12" x14ac:dyDescent="0.25">
      <c r="K1258" s="81"/>
      <c r="L1258" s="81"/>
    </row>
    <row r="1259" spans="11:12" x14ac:dyDescent="0.25">
      <c r="K1259" s="81"/>
      <c r="L1259" s="81"/>
    </row>
    <row r="1260" spans="11:12" x14ac:dyDescent="0.25">
      <c r="K1260" s="81"/>
      <c r="L1260" s="81"/>
    </row>
    <row r="1261" spans="11:12" x14ac:dyDescent="0.25">
      <c r="K1261" s="81"/>
      <c r="L1261" s="81"/>
    </row>
    <row r="1262" spans="11:12" x14ac:dyDescent="0.25">
      <c r="K1262" s="81"/>
      <c r="L1262" s="81"/>
    </row>
    <row r="1263" spans="11:12" x14ac:dyDescent="0.25">
      <c r="K1263" s="81"/>
      <c r="L1263" s="81"/>
    </row>
    <row r="1264" spans="11:12" x14ac:dyDescent="0.25">
      <c r="K1264" s="81"/>
      <c r="L1264" s="81"/>
    </row>
    <row r="1265" spans="11:12" x14ac:dyDescent="0.25">
      <c r="K1265" s="81"/>
      <c r="L1265" s="81"/>
    </row>
    <row r="1266" spans="11:12" x14ac:dyDescent="0.25">
      <c r="K1266" s="81"/>
      <c r="L1266" s="81"/>
    </row>
    <row r="1267" spans="11:12" x14ac:dyDescent="0.25">
      <c r="K1267" s="81"/>
      <c r="L1267" s="81"/>
    </row>
    <row r="1268" spans="11:12" x14ac:dyDescent="0.25">
      <c r="K1268" s="81"/>
      <c r="L1268" s="81"/>
    </row>
    <row r="1269" spans="11:12" x14ac:dyDescent="0.25">
      <c r="K1269" s="81"/>
      <c r="L1269" s="81"/>
    </row>
    <row r="1270" spans="11:12" x14ac:dyDescent="0.25">
      <c r="K1270" s="81"/>
      <c r="L1270" s="81"/>
    </row>
    <row r="1271" spans="11:12" x14ac:dyDescent="0.25">
      <c r="K1271" s="81"/>
      <c r="L1271" s="81"/>
    </row>
    <row r="1272" spans="11:12" x14ac:dyDescent="0.25">
      <c r="K1272" s="81"/>
      <c r="L1272" s="81"/>
    </row>
    <row r="1273" spans="11:12" x14ac:dyDescent="0.25">
      <c r="K1273" s="81"/>
      <c r="L1273" s="81"/>
    </row>
    <row r="1274" spans="11:12" x14ac:dyDescent="0.25">
      <c r="K1274" s="81"/>
      <c r="L1274" s="81"/>
    </row>
    <row r="1275" spans="11:12" x14ac:dyDescent="0.25">
      <c r="K1275" s="81"/>
      <c r="L1275" s="81"/>
    </row>
    <row r="1276" spans="11:12" x14ac:dyDescent="0.25">
      <c r="K1276" s="81"/>
      <c r="L1276" s="81"/>
    </row>
    <row r="1277" spans="11:12" x14ac:dyDescent="0.25">
      <c r="K1277" s="81"/>
      <c r="L1277" s="81"/>
    </row>
    <row r="1278" spans="11:12" x14ac:dyDescent="0.25">
      <c r="K1278" s="81"/>
      <c r="L1278" s="81"/>
    </row>
    <row r="1279" spans="11:12" x14ac:dyDescent="0.25">
      <c r="K1279" s="81"/>
      <c r="L1279" s="81"/>
    </row>
    <row r="1280" spans="11:12" x14ac:dyDescent="0.25">
      <c r="K1280" s="81"/>
      <c r="L1280" s="81"/>
    </row>
    <row r="1281" spans="11:12" x14ac:dyDescent="0.25">
      <c r="K1281" s="81"/>
      <c r="L1281" s="81"/>
    </row>
    <row r="1282" spans="11:12" x14ac:dyDescent="0.25">
      <c r="K1282" s="81"/>
      <c r="L1282" s="81"/>
    </row>
    <row r="1283" spans="11:12" x14ac:dyDescent="0.25">
      <c r="K1283" s="81"/>
      <c r="L1283" s="81"/>
    </row>
    <row r="1284" spans="11:12" x14ac:dyDescent="0.25">
      <c r="K1284" s="81"/>
      <c r="L1284" s="81"/>
    </row>
    <row r="1285" spans="11:12" x14ac:dyDescent="0.25">
      <c r="K1285" s="81"/>
      <c r="L1285" s="81"/>
    </row>
    <row r="1286" spans="11:12" x14ac:dyDescent="0.25">
      <c r="K1286" s="81"/>
      <c r="L1286" s="81"/>
    </row>
    <row r="1287" spans="11:12" x14ac:dyDescent="0.25">
      <c r="K1287" s="81"/>
      <c r="L1287" s="81"/>
    </row>
    <row r="1288" spans="11:12" x14ac:dyDescent="0.25">
      <c r="K1288" s="81"/>
      <c r="L1288" s="81"/>
    </row>
    <row r="1289" spans="11:12" x14ac:dyDescent="0.25">
      <c r="K1289" s="81"/>
      <c r="L1289" s="81"/>
    </row>
    <row r="1290" spans="11:12" x14ac:dyDescent="0.25">
      <c r="K1290" s="81"/>
      <c r="L1290" s="81"/>
    </row>
    <row r="1291" spans="11:12" x14ac:dyDescent="0.25">
      <c r="K1291" s="81"/>
      <c r="L1291" s="81"/>
    </row>
    <row r="1292" spans="11:12" x14ac:dyDescent="0.25">
      <c r="K1292" s="81"/>
      <c r="L1292" s="81"/>
    </row>
    <row r="1293" spans="11:12" x14ac:dyDescent="0.25">
      <c r="K1293" s="81"/>
      <c r="L1293" s="81"/>
    </row>
    <row r="1294" spans="11:12" x14ac:dyDescent="0.25">
      <c r="K1294" s="81"/>
      <c r="L1294" s="81"/>
    </row>
    <row r="1295" spans="11:12" x14ac:dyDescent="0.25">
      <c r="K1295" s="81"/>
      <c r="L1295" s="81"/>
    </row>
    <row r="1296" spans="11:12" x14ac:dyDescent="0.25">
      <c r="K1296" s="81"/>
      <c r="L1296" s="81"/>
    </row>
    <row r="1297" spans="11:12" x14ac:dyDescent="0.25">
      <c r="K1297" s="81"/>
      <c r="L1297" s="81"/>
    </row>
    <row r="1298" spans="11:12" x14ac:dyDescent="0.25">
      <c r="K1298" s="81"/>
      <c r="L1298" s="81"/>
    </row>
    <row r="1299" spans="11:12" x14ac:dyDescent="0.25">
      <c r="K1299" s="81"/>
      <c r="L1299" s="81"/>
    </row>
    <row r="1300" spans="11:12" x14ac:dyDescent="0.25">
      <c r="K1300" s="81"/>
      <c r="L1300" s="81"/>
    </row>
    <row r="1301" spans="11:12" x14ac:dyDescent="0.25">
      <c r="K1301" s="81"/>
      <c r="L1301" s="81"/>
    </row>
    <row r="1302" spans="11:12" x14ac:dyDescent="0.25">
      <c r="K1302" s="81"/>
      <c r="L1302" s="81"/>
    </row>
    <row r="1303" spans="11:12" x14ac:dyDescent="0.25">
      <c r="K1303" s="81"/>
      <c r="L1303" s="81"/>
    </row>
    <row r="1304" spans="11:12" x14ac:dyDescent="0.25">
      <c r="K1304" s="81"/>
      <c r="L1304" s="81"/>
    </row>
    <row r="1305" spans="11:12" x14ac:dyDescent="0.25">
      <c r="K1305" s="81"/>
      <c r="L1305" s="81"/>
    </row>
    <row r="1306" spans="11:12" x14ac:dyDescent="0.25">
      <c r="K1306" s="81"/>
      <c r="L1306" s="81"/>
    </row>
    <row r="1307" spans="11:12" x14ac:dyDescent="0.25">
      <c r="K1307" s="81"/>
      <c r="L1307" s="81"/>
    </row>
    <row r="1308" spans="11:12" x14ac:dyDescent="0.25">
      <c r="K1308" s="81"/>
      <c r="L1308" s="81"/>
    </row>
    <row r="1309" spans="11:12" x14ac:dyDescent="0.25">
      <c r="K1309" s="81"/>
      <c r="L1309" s="81"/>
    </row>
    <row r="1310" spans="11:12" x14ac:dyDescent="0.25">
      <c r="K1310" s="81"/>
      <c r="L1310" s="81"/>
    </row>
    <row r="1311" spans="11:12" x14ac:dyDescent="0.25">
      <c r="K1311" s="81"/>
      <c r="L1311" s="81"/>
    </row>
    <row r="1312" spans="11:12" x14ac:dyDescent="0.25">
      <c r="K1312" s="81"/>
      <c r="L1312" s="81"/>
    </row>
    <row r="1313" spans="11:12" x14ac:dyDescent="0.25">
      <c r="K1313" s="81"/>
      <c r="L1313" s="81"/>
    </row>
    <row r="1314" spans="11:12" x14ac:dyDescent="0.25">
      <c r="K1314" s="81"/>
      <c r="L1314" s="81"/>
    </row>
    <row r="1315" spans="11:12" x14ac:dyDescent="0.25">
      <c r="K1315" s="81"/>
      <c r="L1315" s="81"/>
    </row>
    <row r="1316" spans="11:12" x14ac:dyDescent="0.25">
      <c r="K1316" s="81"/>
      <c r="L1316" s="81"/>
    </row>
    <row r="1317" spans="11:12" x14ac:dyDescent="0.25">
      <c r="K1317" s="81"/>
      <c r="L1317" s="81"/>
    </row>
    <row r="1318" spans="11:12" x14ac:dyDescent="0.25">
      <c r="K1318" s="81"/>
      <c r="L1318" s="81"/>
    </row>
    <row r="1319" spans="11:12" x14ac:dyDescent="0.25">
      <c r="K1319" s="81"/>
      <c r="L1319" s="81"/>
    </row>
    <row r="1320" spans="11:12" x14ac:dyDescent="0.25">
      <c r="K1320" s="81"/>
      <c r="L1320" s="81"/>
    </row>
    <row r="1321" spans="11:12" x14ac:dyDescent="0.25">
      <c r="K1321" s="81"/>
      <c r="L1321" s="81"/>
    </row>
    <row r="1322" spans="11:12" x14ac:dyDescent="0.25">
      <c r="K1322" s="81"/>
      <c r="L1322" s="81"/>
    </row>
    <row r="1323" spans="11:12" x14ac:dyDescent="0.25">
      <c r="K1323" s="81"/>
      <c r="L1323" s="81"/>
    </row>
    <row r="1324" spans="11:12" x14ac:dyDescent="0.25">
      <c r="K1324" s="81"/>
      <c r="L1324" s="81"/>
    </row>
    <row r="1325" spans="11:12" x14ac:dyDescent="0.25">
      <c r="K1325" s="81"/>
      <c r="L1325" s="81"/>
    </row>
    <row r="1326" spans="11:12" x14ac:dyDescent="0.25">
      <c r="K1326" s="81"/>
      <c r="L1326" s="81"/>
    </row>
    <row r="1327" spans="11:12" x14ac:dyDescent="0.25">
      <c r="K1327" s="81"/>
      <c r="L1327" s="81"/>
    </row>
    <row r="1328" spans="11:12" x14ac:dyDescent="0.25">
      <c r="K1328" s="81"/>
      <c r="L1328" s="81"/>
    </row>
    <row r="1329" spans="11:12" x14ac:dyDescent="0.25">
      <c r="K1329" s="81"/>
      <c r="L1329" s="81"/>
    </row>
    <row r="1330" spans="11:12" x14ac:dyDescent="0.25">
      <c r="K1330" s="81"/>
      <c r="L1330" s="81"/>
    </row>
    <row r="1331" spans="11:12" x14ac:dyDescent="0.25">
      <c r="K1331" s="81"/>
      <c r="L1331" s="81"/>
    </row>
    <row r="1332" spans="11:12" x14ac:dyDescent="0.25">
      <c r="K1332" s="81"/>
      <c r="L1332" s="81"/>
    </row>
    <row r="1333" spans="11:12" x14ac:dyDescent="0.25">
      <c r="K1333" s="81"/>
      <c r="L1333" s="81"/>
    </row>
    <row r="1334" spans="11:12" x14ac:dyDescent="0.25">
      <c r="K1334" s="81"/>
      <c r="L1334" s="81"/>
    </row>
    <row r="1335" spans="11:12" x14ac:dyDescent="0.25">
      <c r="K1335" s="81"/>
      <c r="L1335" s="81"/>
    </row>
    <row r="1336" spans="11:12" x14ac:dyDescent="0.25">
      <c r="K1336" s="81"/>
      <c r="L1336" s="81"/>
    </row>
    <row r="1337" spans="11:12" x14ac:dyDescent="0.25">
      <c r="K1337" s="81"/>
      <c r="L1337" s="81"/>
    </row>
    <row r="1338" spans="11:12" x14ac:dyDescent="0.25">
      <c r="K1338" s="81"/>
      <c r="L1338" s="81"/>
    </row>
    <row r="1339" spans="11:12" x14ac:dyDescent="0.25">
      <c r="K1339" s="81"/>
      <c r="L1339" s="81"/>
    </row>
    <row r="1340" spans="11:12" x14ac:dyDescent="0.25">
      <c r="K1340" s="81"/>
      <c r="L1340" s="81"/>
    </row>
    <row r="1341" spans="11:12" x14ac:dyDescent="0.25">
      <c r="K1341" s="81"/>
      <c r="L1341" s="81"/>
    </row>
    <row r="1342" spans="11:12" x14ac:dyDescent="0.25">
      <c r="K1342" s="81"/>
      <c r="L1342" s="81"/>
    </row>
    <row r="1343" spans="11:12" x14ac:dyDescent="0.25">
      <c r="K1343" s="81"/>
      <c r="L1343" s="81"/>
    </row>
    <row r="1344" spans="11:12" x14ac:dyDescent="0.25">
      <c r="K1344" s="81"/>
      <c r="L1344" s="81"/>
    </row>
    <row r="1345" spans="11:12" x14ac:dyDescent="0.25">
      <c r="K1345" s="81"/>
      <c r="L1345" s="81"/>
    </row>
    <row r="1346" spans="11:12" x14ac:dyDescent="0.25">
      <c r="K1346" s="81"/>
      <c r="L1346" s="81"/>
    </row>
    <row r="1347" spans="11:12" x14ac:dyDescent="0.25">
      <c r="K1347" s="81"/>
      <c r="L1347" s="81"/>
    </row>
    <row r="1348" spans="11:12" x14ac:dyDescent="0.25">
      <c r="K1348" s="81"/>
      <c r="L1348" s="81"/>
    </row>
    <row r="1349" spans="11:12" x14ac:dyDescent="0.25">
      <c r="K1349" s="81"/>
      <c r="L1349" s="81"/>
    </row>
    <row r="1350" spans="11:12" x14ac:dyDescent="0.25">
      <c r="K1350" s="81"/>
      <c r="L1350" s="81"/>
    </row>
    <row r="1351" spans="11:12" x14ac:dyDescent="0.25">
      <c r="K1351" s="81"/>
      <c r="L1351" s="81"/>
    </row>
    <row r="1352" spans="11:12" x14ac:dyDescent="0.25">
      <c r="K1352" s="81"/>
      <c r="L1352" s="81"/>
    </row>
    <row r="1353" spans="11:12" x14ac:dyDescent="0.25">
      <c r="K1353" s="81"/>
      <c r="L1353" s="81"/>
    </row>
    <row r="1354" spans="11:12" x14ac:dyDescent="0.25">
      <c r="K1354" s="81"/>
      <c r="L1354" s="81"/>
    </row>
    <row r="1355" spans="11:12" x14ac:dyDescent="0.25">
      <c r="K1355" s="81"/>
      <c r="L1355" s="81"/>
    </row>
    <row r="1356" spans="11:12" x14ac:dyDescent="0.25">
      <c r="K1356" s="81"/>
      <c r="L1356" s="81"/>
    </row>
    <row r="1357" spans="11:12" x14ac:dyDescent="0.25">
      <c r="K1357" s="81"/>
      <c r="L1357" s="81"/>
    </row>
    <row r="1358" spans="11:12" x14ac:dyDescent="0.25">
      <c r="K1358" s="81"/>
      <c r="L1358" s="81"/>
    </row>
    <row r="1359" spans="11:12" x14ac:dyDescent="0.25">
      <c r="K1359" s="81"/>
      <c r="L1359" s="81"/>
    </row>
    <row r="1360" spans="11:12" x14ac:dyDescent="0.25">
      <c r="K1360" s="81"/>
      <c r="L1360" s="81"/>
    </row>
    <row r="1361" spans="11:12" x14ac:dyDescent="0.25">
      <c r="K1361" s="81"/>
      <c r="L1361" s="81"/>
    </row>
    <row r="1362" spans="11:12" x14ac:dyDescent="0.25">
      <c r="K1362" s="81"/>
      <c r="L1362" s="81"/>
    </row>
    <row r="1363" spans="11:12" x14ac:dyDescent="0.25">
      <c r="K1363" s="81"/>
      <c r="L1363" s="81"/>
    </row>
    <row r="1364" spans="11:12" x14ac:dyDescent="0.25">
      <c r="K1364" s="81"/>
      <c r="L1364" s="81"/>
    </row>
    <row r="1365" spans="11:12" x14ac:dyDescent="0.25">
      <c r="K1365" s="81"/>
      <c r="L1365" s="81"/>
    </row>
    <row r="1366" spans="11:12" x14ac:dyDescent="0.25">
      <c r="K1366" s="81"/>
      <c r="L1366" s="81"/>
    </row>
    <row r="1367" spans="11:12" x14ac:dyDescent="0.25">
      <c r="K1367" s="81"/>
      <c r="L1367" s="81"/>
    </row>
    <row r="1368" spans="11:12" x14ac:dyDescent="0.25">
      <c r="K1368" s="81"/>
      <c r="L1368" s="81"/>
    </row>
    <row r="1369" spans="11:12" x14ac:dyDescent="0.25">
      <c r="K1369" s="81"/>
      <c r="L1369" s="81"/>
    </row>
    <row r="1370" spans="11:12" x14ac:dyDescent="0.25">
      <c r="K1370" s="81"/>
      <c r="L1370" s="81"/>
    </row>
    <row r="1371" spans="11:12" x14ac:dyDescent="0.25">
      <c r="K1371" s="81"/>
      <c r="L1371" s="81"/>
    </row>
    <row r="1372" spans="11:12" x14ac:dyDescent="0.25">
      <c r="K1372" s="81"/>
      <c r="L1372" s="81"/>
    </row>
    <row r="1373" spans="11:12" x14ac:dyDescent="0.25">
      <c r="K1373" s="81"/>
      <c r="L1373" s="81"/>
    </row>
    <row r="1374" spans="11:12" x14ac:dyDescent="0.25">
      <c r="K1374" s="81"/>
      <c r="L1374" s="81"/>
    </row>
    <row r="1375" spans="11:12" x14ac:dyDescent="0.25">
      <c r="K1375" s="81"/>
      <c r="L1375" s="81"/>
    </row>
    <row r="1376" spans="11:12" x14ac:dyDescent="0.25">
      <c r="K1376" s="81"/>
      <c r="L1376" s="81"/>
    </row>
    <row r="1377" spans="11:12" x14ac:dyDescent="0.25">
      <c r="K1377" s="81"/>
      <c r="L1377" s="81"/>
    </row>
    <row r="1378" spans="11:12" x14ac:dyDescent="0.25">
      <c r="K1378" s="81"/>
      <c r="L1378" s="81"/>
    </row>
    <row r="1379" spans="11:12" x14ac:dyDescent="0.25">
      <c r="K1379" s="81"/>
      <c r="L1379" s="81"/>
    </row>
    <row r="1380" spans="11:12" x14ac:dyDescent="0.25">
      <c r="K1380" s="81"/>
      <c r="L1380" s="81"/>
    </row>
    <row r="1381" spans="11:12" x14ac:dyDescent="0.25">
      <c r="K1381" s="81"/>
      <c r="L1381" s="81"/>
    </row>
    <row r="1382" spans="11:12" x14ac:dyDescent="0.25">
      <c r="K1382" s="81"/>
      <c r="L1382" s="81"/>
    </row>
    <row r="1383" spans="11:12" x14ac:dyDescent="0.25">
      <c r="K1383" s="81"/>
      <c r="L1383" s="81"/>
    </row>
    <row r="1384" spans="11:12" x14ac:dyDescent="0.25">
      <c r="K1384" s="81"/>
      <c r="L1384" s="81"/>
    </row>
    <row r="1385" spans="11:12" x14ac:dyDescent="0.25">
      <c r="K1385" s="81"/>
      <c r="L1385" s="81"/>
    </row>
    <row r="1386" spans="11:12" x14ac:dyDescent="0.25">
      <c r="K1386" s="81"/>
      <c r="L1386" s="81"/>
    </row>
    <row r="1387" spans="11:12" x14ac:dyDescent="0.25">
      <c r="K1387" s="81"/>
      <c r="L1387" s="81"/>
    </row>
    <row r="1388" spans="11:12" x14ac:dyDescent="0.25">
      <c r="K1388" s="81"/>
      <c r="L1388" s="81"/>
    </row>
    <row r="1389" spans="11:12" x14ac:dyDescent="0.25">
      <c r="K1389" s="81"/>
      <c r="L1389" s="81"/>
    </row>
    <row r="1390" spans="11:12" x14ac:dyDescent="0.25">
      <c r="K1390" s="81"/>
      <c r="L1390" s="81"/>
    </row>
    <row r="1391" spans="11:12" x14ac:dyDescent="0.25">
      <c r="K1391" s="81"/>
      <c r="L1391" s="81"/>
    </row>
    <row r="1392" spans="11:12" x14ac:dyDescent="0.25">
      <c r="K1392" s="81"/>
      <c r="L1392" s="81"/>
    </row>
    <row r="1393" spans="11:12" x14ac:dyDescent="0.25">
      <c r="K1393" s="81"/>
      <c r="L1393" s="81"/>
    </row>
    <row r="1394" spans="11:12" x14ac:dyDescent="0.25">
      <c r="K1394" s="81"/>
      <c r="L1394" s="81"/>
    </row>
    <row r="1395" spans="11:12" x14ac:dyDescent="0.25">
      <c r="K1395" s="81"/>
      <c r="L1395" s="81"/>
    </row>
  </sheetData>
  <mergeCells count="1">
    <mergeCell ref="K44:L44"/>
  </mergeCells>
  <printOptions horizontalCentered="1"/>
  <pageMargins left="0.39370078740157483" right="0.39370078740157483" top="1.6535433070866143" bottom="0.82677165354330717" header="0" footer="0"/>
  <pageSetup paperSize="9" scale="55" orientation="landscape" horizontalDpi="0" verticalDpi="0" r:id="rId1"/>
  <headerFooter scaleWithDoc="0"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P.O</vt:lpstr>
      <vt:lpstr>P.O!Area_de_impressao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Fernanda Cozaro</cp:lastModifiedBy>
  <cp:lastPrinted>2025-01-27T18:29:41Z</cp:lastPrinted>
  <dcterms:created xsi:type="dcterms:W3CDTF">2025-01-13T14:24:09Z</dcterms:created>
  <dcterms:modified xsi:type="dcterms:W3CDTF">2025-06-10T12:44:02Z</dcterms:modified>
</cp:coreProperties>
</file>